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43548466249\Desktop\Heberton (Interno)\ELIC\15 - Apoio Administrativo\3 - Licitação nova - Apoio Adm. - 2023 a 2033\7 - Edital nº 04.2023\Planilhas\"/>
    </mc:Choice>
  </mc:AlternateContent>
  <xr:revisionPtr revIDLastSave="0" documentId="13_ncr:1_{7358D0DE-D5D9-4224-8B91-C3B1C82BD6F6}" xr6:coauthVersionLast="47" xr6:coauthVersionMax="47" xr10:uidLastSave="{00000000-0000-0000-0000-000000000000}"/>
  <bookViews>
    <workbookView xWindow="22932" yWindow="-108" windowWidth="23256" windowHeight="12576" xr2:uid="{00000000-000D-0000-FFFF-FFFF00000000}"/>
  </bookViews>
  <sheets>
    <sheet name="Cruz.Sul-Aux. Adm." sheetId="6"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3" i="6" l="1"/>
  <c r="K70" i="6"/>
  <c r="K161" i="6" l="1"/>
  <c r="J144" i="6"/>
  <c r="K137" i="6"/>
  <c r="K157" i="6" s="1"/>
  <c r="K122" i="6"/>
  <c r="K127" i="6" s="1"/>
  <c r="H116" i="6"/>
  <c r="I90" i="6"/>
  <c r="G69" i="6"/>
  <c r="K68" i="6" s="1"/>
  <c r="H63" i="6"/>
  <c r="I93" i="6" s="1"/>
  <c r="H49" i="6"/>
  <c r="H48" i="6"/>
  <c r="H47" i="6"/>
  <c r="K33" i="6"/>
  <c r="H27" i="6"/>
  <c r="H23" i="6"/>
  <c r="H22" i="6"/>
  <c r="K36" i="6" l="1"/>
  <c r="K37" i="6"/>
  <c r="K39" i="6" l="1"/>
  <c r="K91" i="6" l="1"/>
  <c r="K93" i="6"/>
  <c r="J47" i="6"/>
  <c r="J48" i="6"/>
  <c r="K71" i="6"/>
  <c r="K75" i="6" s="1"/>
  <c r="K83" i="6" s="1"/>
  <c r="K94" i="6"/>
  <c r="K89" i="6"/>
  <c r="K95" i="6" s="1"/>
  <c r="K155" i="6" s="1"/>
  <c r="J49" i="6"/>
  <c r="K90" i="6"/>
  <c r="K153" i="6"/>
  <c r="K92" i="6"/>
  <c r="J50" i="6" l="1"/>
  <c r="K81" i="6" l="1"/>
  <c r="K59" i="6"/>
  <c r="K61" i="6"/>
  <c r="K60" i="6"/>
  <c r="K55" i="6"/>
  <c r="K62" i="6"/>
  <c r="K58" i="6"/>
  <c r="K57" i="6"/>
  <c r="K56" i="6"/>
  <c r="K63" i="6" l="1"/>
  <c r="K82" i="6" s="1"/>
  <c r="K84" i="6" s="1"/>
  <c r="K154" i="6" l="1"/>
  <c r="F108" i="6"/>
  <c r="G108" i="6" s="1"/>
  <c r="K108" i="6" s="1"/>
  <c r="F114" i="6"/>
  <c r="G114" i="6" s="1"/>
  <c r="K114" i="6" s="1"/>
  <c r="F103" i="6"/>
  <c r="G103" i="6" s="1"/>
  <c r="K103" i="6" s="1"/>
  <c r="F112" i="6"/>
  <c r="G112" i="6" s="1"/>
  <c r="K112" i="6" s="1"/>
  <c r="F111" i="6"/>
  <c r="G111" i="6" s="1"/>
  <c r="K111" i="6" s="1"/>
  <c r="F109" i="6"/>
  <c r="G109" i="6" s="1"/>
  <c r="K109" i="6" s="1"/>
  <c r="F104" i="6"/>
  <c r="G104" i="6" s="1"/>
  <c r="K104" i="6" s="1"/>
  <c r="F110" i="6"/>
  <c r="G110" i="6" s="1"/>
  <c r="K110" i="6" s="1"/>
  <c r="F106" i="6"/>
  <c r="G106" i="6" s="1"/>
  <c r="K106" i="6" s="1"/>
  <c r="F107" i="6"/>
  <c r="G107" i="6" s="1"/>
  <c r="K107" i="6" s="1"/>
  <c r="F105" i="6"/>
  <c r="G105" i="6" s="1"/>
  <c r="K105" i="6" s="1"/>
  <c r="F113" i="6"/>
  <c r="G113" i="6" s="1"/>
  <c r="K113" i="6" s="1"/>
  <c r="K116" i="6" l="1"/>
  <c r="K126" i="6" s="1"/>
  <c r="K128" i="6" s="1"/>
  <c r="K156" i="6" s="1"/>
  <c r="K158" i="6" s="1"/>
  <c r="H142" i="6" s="1"/>
  <c r="K142" i="6" l="1"/>
  <c r="H143" i="6" s="1"/>
  <c r="K143" i="6" s="1"/>
  <c r="H144" i="6" s="1"/>
  <c r="G147" i="6" l="1"/>
  <c r="G146" i="6"/>
  <c r="G145" i="6"/>
  <c r="K144" i="6" l="1"/>
  <c r="K148" i="6" s="1"/>
  <c r="K159" i="6" s="1"/>
  <c r="K160" i="6" s="1"/>
  <c r="K162" i="6" s="1"/>
  <c r="K163" i="6" s="1"/>
</calcChain>
</file>

<file path=xl/sharedStrings.xml><?xml version="1.0" encoding="utf-8"?>
<sst xmlns="http://schemas.openxmlformats.org/spreadsheetml/2006/main" count="257" uniqueCount="172">
  <si>
    <t>Com ajustes após publicação da Lei n° 13.467, de 2017.</t>
  </si>
  <si>
    <t>DISCRIMINAÇÃO DOS SERVIÇOS (DADOS REFERENTES À CONTRATAÇÃO)</t>
  </si>
  <si>
    <t>A</t>
  </si>
  <si>
    <t>Data de apresentação da proposta (dia/mês/ano):</t>
  </si>
  <si>
    <t>B</t>
  </si>
  <si>
    <t>Município/UF:</t>
  </si>
  <si>
    <t>C</t>
  </si>
  <si>
    <t>Ano do Acordo, Convenção ou Dissídio Coletivo:</t>
  </si>
  <si>
    <t>D</t>
  </si>
  <si>
    <t>Número de meses de execução contratual:</t>
  </si>
  <si>
    <t>IDENTIFICAÇÃO DO SERVIÇO</t>
  </si>
  <si>
    <t>Tipo de Serviço</t>
  </si>
  <si>
    <t>Local onde serão prestados os serviços</t>
  </si>
  <si>
    <t>Jornada</t>
  </si>
  <si>
    <t>Unidade de Medida</t>
  </si>
  <si>
    <t>Quantidade total de Postos a contratar</t>
  </si>
  <si>
    <t>Auxiliar Administrativo</t>
  </si>
  <si>
    <t>44 horas semanais</t>
  </si>
  <si>
    <t>Posto</t>
  </si>
  <si>
    <t>1. MÓDULOS</t>
  </si>
  <si>
    <t>Mão de obra</t>
  </si>
  <si>
    <t>Mão de obra vinculada à execução contratual</t>
  </si>
  <si>
    <t>Dados para composição dos custos referentes a mão de obra</t>
  </si>
  <si>
    <t>Tipo de Serviço (mesmo serviço com características distintas)</t>
  </si>
  <si>
    <t>Local</t>
  </si>
  <si>
    <t>Classificação Brasileira de Ocupações (CBO)</t>
  </si>
  <si>
    <t>Categoria Profissional (vinculada à execução contratual)</t>
  </si>
  <si>
    <t>Composição da Remuneração /Fórmulas</t>
  </si>
  <si>
    <t>Percentuais / Alíquotas / Horas</t>
  </si>
  <si>
    <t>Valor (R$)</t>
  </si>
  <si>
    <t>Salário-Base</t>
  </si>
  <si>
    <t>Adicional de Periculosidade</t>
  </si>
  <si>
    <t>Adicional de Insalubridade</t>
  </si>
  <si>
    <t>Adicional Noturno</t>
  </si>
  <si>
    <t>E</t>
  </si>
  <si>
    <t>Adicional de Hora Noturna Reduzida</t>
  </si>
  <si>
    <t>F</t>
  </si>
  <si>
    <t>Outros (especificar)</t>
  </si>
  <si>
    <t>Total</t>
  </si>
  <si>
    <t>Módulo 2 - Encargos e Benefícios Anuais, Mensais e Diários</t>
  </si>
  <si>
    <t>Submódulo 2.1 - 13º (décimo terceiro) Salário, Férias e Adicional de Férias</t>
  </si>
  <si>
    <t>2.1</t>
  </si>
  <si>
    <t>13º (décimo terceiro) Salário, Férias e Adicional de Férias</t>
  </si>
  <si>
    <t>(%)</t>
  </si>
  <si>
    <t>Férias e Adicional de Férias / Fórmulas →</t>
  </si>
  <si>
    <t>Férias: 1/12 =</t>
  </si>
  <si>
    <t>Adic.de Férias:(1/3*1/12)=</t>
  </si>
  <si>
    <t>=</t>
  </si>
  <si>
    <t>Submódulo 2.2 - Encargos Previdenciários (GPS), Fundo de Garantia por Tempo de Serviço (FGTS) e outras contribuições.</t>
  </si>
  <si>
    <t>2.2</t>
  </si>
  <si>
    <t>GPS, FGTS e outras contribuições</t>
  </si>
  <si>
    <t>Percentual (%)</t>
  </si>
  <si>
    <t>INSS</t>
  </si>
  <si>
    <t>Salário Educação</t>
  </si>
  <si>
    <t>SAT- GIL/RAT</t>
  </si>
  <si>
    <t>SESC ou SESI</t>
  </si>
  <si>
    <t>SENAI - SENAC</t>
  </si>
  <si>
    <t>SEBRAE</t>
  </si>
  <si>
    <t>G</t>
  </si>
  <si>
    <t>INCRA</t>
  </si>
  <si>
    <t>H</t>
  </si>
  <si>
    <t>FGTS</t>
  </si>
  <si>
    <t>Submódulo 2.3 - Benefícios Mensais e Diários.</t>
  </si>
  <si>
    <t>2.3</t>
  </si>
  <si>
    <t>Benefícios Mensais e Diários</t>
  </si>
  <si>
    <t>Transporte</t>
  </si>
  <si>
    <t>Tarifa (a)</t>
  </si>
  <si>
    <t>Dias efetivamente trabalhados (b)</t>
  </si>
  <si>
    <t>Vales por dia (c)</t>
  </si>
  <si>
    <t>6% sobre a REM (d)</t>
  </si>
  <si>
    <t>Fórmula</t>
  </si>
  <si>
    <t>(a*b*c)-d</t>
  </si>
  <si>
    <t>Quadro-Resumo do Módulo 2 - Encargos e Benefícios anuais, mensais e diários</t>
  </si>
  <si>
    <t>Encargos e Benefícios Anuais, Mensais e Diários</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</si>
  <si>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</si>
  <si>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</si>
  <si>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</si>
  <si>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</si>
  <si>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</si>
  <si>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</si>
  <si>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</si>
  <si>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</si>
  <si>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4.1</t>
  </si>
  <si>
    <t>Substituto nas Ausências Legais</t>
  </si>
  <si>
    <t>Custo Diário
(b=a/30)</t>
  </si>
  <si>
    <t>Necessidade de dias para reposição
- em dias -
(c)</t>
  </si>
  <si>
    <t>Custo Mensal (d=c*b)/12</t>
  </si>
  <si>
    <t>I</t>
  </si>
  <si>
    <t>J</t>
  </si>
  <si>
    <t>K</t>
  </si>
  <si>
    <t>L</t>
  </si>
  <si>
    <t>M</t>
  </si>
  <si>
    <t>Substituto na cobertura de Outras ausências (especificar)</t>
  </si>
  <si>
    <t>-</t>
  </si>
  <si>
    <t>Submódulo 4.2 - Substituto na Intrajornada
(Redação dada pela Instrução Normativa nº 7, de 2018)</t>
  </si>
  <si>
    <t>4.2</t>
  </si>
  <si>
    <t>Substituto na Intrajornada</t>
  </si>
  <si>
    <t>Substituto na cobertura de Intervalo para repouso ou alimentação</t>
  </si>
  <si>
    <t>Nota: Submódulo deve ser preenchido com valor “zero”, tendo em vista que o terceirizado poderá deixar o posto de serviço durante este intervalo sem a necessidade de a empresa prover substituto.</t>
  </si>
  <si>
    <t>Custo de Reposição do Profissional Ausente</t>
  </si>
  <si>
    <t>Módulo 5 - Insumos Diversos</t>
  </si>
  <si>
    <t>Insumos Diversos</t>
  </si>
  <si>
    <t>Materiais</t>
  </si>
  <si>
    <t>Equipamentos</t>
  </si>
  <si>
    <t>Outros</t>
  </si>
  <si>
    <t>Módulo 6 - Custos Indiretos, Tributos e Lucro</t>
  </si>
  <si>
    <t>Custos Indiretos, Tributos e Lucro</t>
  </si>
  <si>
    <t>Base de Cálculo</t>
  </si>
  <si>
    <t xml:space="preserve"> (%)</t>
  </si>
  <si>
    <t>Detalhamento do custo de cada tributo</t>
  </si>
  <si>
    <t>C.1.</t>
  </si>
  <si>
    <t>PIS</t>
  </si>
  <si>
    <t>C.2.</t>
  </si>
  <si>
    <t>COFINS</t>
  </si>
  <si>
    <t>C.3.</t>
  </si>
  <si>
    <t>ISSQN</t>
  </si>
  <si>
    <t>2. QUADRO-RESUMO DO CUSTO POR EMPREGADO</t>
  </si>
  <si>
    <t>Mão de obra vinculada à execução contratual (valor por empregado)</t>
  </si>
  <si>
    <t>Módulo 1 - Composição da Remuneração</t>
  </si>
  <si>
    <t>Módulo 3 - Provisão para Rescisão</t>
  </si>
  <si>
    <t>Subtotal (A + B +C+ D+E)</t>
  </si>
  <si>
    <t>Módulo 6 – Custos Indiretos, Tributos e Lucro</t>
  </si>
  <si>
    <t>Quantidade de postos a contratar (I)</t>
  </si>
  <si>
    <t>Nota: Orientações contidas na página 16 do último Caderno de Logística de Serviços de Limpeza do ACRE (2018), consoante prevê o Art. 29, caput,  da IN 05/2017</t>
  </si>
  <si>
    <t>Cruzeiro do Sul/AC</t>
  </si>
  <si>
    <t>UT Cruzeiro do Sul/AC</t>
  </si>
  <si>
    <t>Valor Total do Custo por Empregado (H =- F+G)</t>
  </si>
  <si>
    <t>Nº do Processo: 02002.001687/2023-19</t>
  </si>
  <si>
    <t>Nota: Valores mensais por empregado.</t>
  </si>
  <si>
    <t>Nota: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</si>
  <si>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Nota: O Módulo 1 refere-se ao valor mensal devido ao empregado pela prestação do serviço no período de 12 meses.</t>
  </si>
  <si>
    <r>
      <t xml:space="preserve">Custos Indiretos – CI </t>
    </r>
    <r>
      <rPr>
        <i/>
        <sz val="10"/>
        <rFont val="Arial"/>
        <family val="2"/>
      </rPr>
      <t>(Ʃmódulos</t>
    </r>
    <r>
      <rPr>
        <i/>
        <vertAlign val="subscript"/>
        <sz val="10"/>
        <rFont val="Arial"/>
        <family val="2"/>
      </rPr>
      <t xml:space="preserve">12345 </t>
    </r>
    <r>
      <rPr>
        <i/>
        <sz val="10"/>
        <rFont val="Arial"/>
        <family val="2"/>
      </rPr>
      <t>* Percentual ‘Estimado’ do CI)</t>
    </r>
  </si>
  <si>
    <r>
      <t>Lucro</t>
    </r>
    <r>
      <rPr>
        <sz val="12"/>
        <rFont val="Arial"/>
        <family val="2"/>
      </rPr>
      <t xml:space="preserve"> </t>
    </r>
    <r>
      <rPr>
        <i/>
        <sz val="9"/>
        <rFont val="Arial"/>
        <family val="2"/>
      </rPr>
      <t>[</t>
    </r>
    <r>
      <rPr>
        <i/>
        <sz val="10"/>
        <rFont val="Arial"/>
        <family val="2"/>
      </rPr>
      <t>(Ʃmódulos</t>
    </r>
    <r>
      <rPr>
        <i/>
        <vertAlign val="subscript"/>
        <sz val="10"/>
        <rFont val="Arial"/>
        <family val="2"/>
      </rPr>
      <t xml:space="preserve">12345 </t>
    </r>
    <r>
      <rPr>
        <i/>
        <sz val="10"/>
        <rFont val="Arial"/>
        <family val="2"/>
      </rPr>
      <t>+ Lucro) * Percentual ‘Estimado’ do Lucro]</t>
    </r>
  </si>
  <si>
    <r>
      <t>Tributos</t>
    </r>
    <r>
      <rPr>
        <sz val="12"/>
        <rFont val="Arial"/>
        <family val="2"/>
      </rPr>
      <t xml:space="preserve"> </t>
    </r>
    <r>
      <rPr>
        <i/>
        <sz val="11"/>
        <rFont val="Arial"/>
        <family val="2"/>
      </rPr>
      <t>{[(Ʃmódulos</t>
    </r>
    <r>
      <rPr>
        <i/>
        <vertAlign val="subscript"/>
        <sz val="11"/>
        <rFont val="Arial"/>
        <family val="2"/>
      </rPr>
      <t xml:space="preserve">12345 </t>
    </r>
    <r>
      <rPr>
        <i/>
        <sz val="11"/>
        <rFont val="Arial"/>
        <family val="2"/>
      </rPr>
      <t>+CI+Lucro)/ (1-Ʃ%</t>
    </r>
    <r>
      <rPr>
        <i/>
        <vertAlign val="subscript"/>
        <sz val="11"/>
        <rFont val="Arial"/>
        <family val="2"/>
      </rPr>
      <t>tributos</t>
    </r>
    <r>
      <rPr>
        <i/>
        <sz val="11"/>
        <rFont val="Arial"/>
        <family val="2"/>
      </rPr>
      <t>)]*Alíquota}</t>
    </r>
  </si>
  <si>
    <r>
      <t xml:space="preserve">13º (décimo terceiro) Salário → </t>
    </r>
    <r>
      <rPr>
        <i/>
        <sz val="11"/>
        <rFont val="Arial"/>
        <family val="2"/>
      </rPr>
      <t>Fórmula: 1/12 =</t>
    </r>
  </si>
  <si>
    <r>
      <t xml:space="preserve">Submódulo 4.1 - Substituto nas Ausências Legais
</t>
    </r>
    <r>
      <rPr>
        <b/>
        <i/>
        <sz val="11"/>
        <rFont val="Arial"/>
        <family val="2"/>
      </rPr>
      <t>(Redação dada pela Instrução Normativa nº 7, de 2018)</t>
    </r>
  </si>
  <si>
    <r>
      <t>Base de Cálculo →Ʃ</t>
    </r>
    <r>
      <rPr>
        <b/>
        <sz val="10"/>
        <rFont val="Arial"/>
        <family val="2"/>
      </rPr>
      <t>módulos</t>
    </r>
    <r>
      <rPr>
        <b/>
        <vertAlign val="subscript"/>
        <sz val="12"/>
        <rFont val="Arial"/>
        <family val="2"/>
      </rPr>
      <t xml:space="preserve">123
</t>
    </r>
    <r>
      <rPr>
        <b/>
        <sz val="12"/>
        <rFont val="Arial"/>
        <family val="2"/>
      </rPr>
      <t>(a)</t>
    </r>
  </si>
  <si>
    <r>
      <t xml:space="preserve">Substituto na cobertura de </t>
    </r>
    <r>
      <rPr>
        <b/>
        <sz val="12"/>
        <rFont val="Arial"/>
        <family val="2"/>
      </rPr>
      <t>férias</t>
    </r>
  </si>
  <si>
    <r>
      <t xml:space="preserve">Substituto na cobertura de ausências </t>
    </r>
    <r>
      <rPr>
        <b/>
        <sz val="12"/>
        <rFont val="Arial"/>
        <family val="2"/>
      </rPr>
      <t>justificadas</t>
    </r>
  </si>
  <si>
    <r>
      <t xml:space="preserve">Substituto na cobertura de ausência por </t>
    </r>
    <r>
      <rPr>
        <b/>
        <sz val="12"/>
        <rFont val="Arial"/>
        <family val="2"/>
      </rPr>
      <t>acidente de trabalho</t>
    </r>
  </si>
  <si>
    <r>
      <t xml:space="preserve">Substituto na cobertura de ausência por motivo de </t>
    </r>
    <r>
      <rPr>
        <b/>
        <sz val="12"/>
        <rFont val="Arial"/>
        <family val="2"/>
      </rPr>
      <t>doença</t>
    </r>
    <r>
      <rPr>
        <sz val="12"/>
        <rFont val="Arial"/>
        <family val="2"/>
      </rPr>
      <t>.</t>
    </r>
  </si>
  <si>
    <r>
      <t xml:space="preserve">Substituto na cobertura de afastamento para </t>
    </r>
    <r>
      <rPr>
        <b/>
        <sz val="12"/>
        <rFont val="Arial"/>
        <family val="2"/>
      </rPr>
      <t>consulta médica de filho</t>
    </r>
  </si>
  <si>
    <r>
      <t xml:space="preserve">Substituto na cobertura de afastamento em caso de </t>
    </r>
    <r>
      <rPr>
        <b/>
        <sz val="12"/>
        <rFont val="Arial"/>
        <family val="2"/>
      </rPr>
      <t>óbitos na família.</t>
    </r>
  </si>
  <si>
    <r>
      <t xml:space="preserve">Substituto na cobertura de afastamento por motivo de </t>
    </r>
    <r>
      <rPr>
        <b/>
        <sz val="12"/>
        <rFont val="Arial"/>
        <family val="2"/>
      </rPr>
      <t>casamento.</t>
    </r>
  </si>
  <si>
    <r>
      <t xml:space="preserve">Substituto na cobertura de afastamento para </t>
    </r>
    <r>
      <rPr>
        <b/>
        <sz val="12"/>
        <rFont val="Arial"/>
        <family val="2"/>
      </rPr>
      <t>doação de sangue</t>
    </r>
  </si>
  <si>
    <r>
      <t xml:space="preserve">Substituto na cobertura de afastamento por motivo de </t>
    </r>
    <r>
      <rPr>
        <b/>
        <sz val="12"/>
        <rFont val="Arial"/>
        <family val="2"/>
      </rPr>
      <t>testemunho</t>
    </r>
    <r>
      <rPr>
        <sz val="12"/>
        <rFont val="Arial"/>
        <family val="2"/>
      </rPr>
      <t>.</t>
    </r>
  </si>
  <si>
    <r>
      <t xml:space="preserve">Substituto na cobertura de </t>
    </r>
    <r>
      <rPr>
        <b/>
        <sz val="12"/>
        <rFont val="Arial"/>
        <family val="2"/>
      </rPr>
      <t>licença-paternidade</t>
    </r>
  </si>
  <si>
    <r>
      <t xml:space="preserve">Substituto na cobertura de </t>
    </r>
    <r>
      <rPr>
        <b/>
        <sz val="12"/>
        <rFont val="Arial"/>
        <family val="2"/>
      </rPr>
      <t>licença- maternidade</t>
    </r>
  </si>
  <si>
    <t>Custo Mensal (J = IxH)</t>
  </si>
  <si>
    <t>Custo Anual (Jx12)</t>
  </si>
  <si>
    <r>
      <rPr>
        <i/>
        <u/>
        <sz val="12"/>
        <rFont val="Arial"/>
        <family val="2"/>
      </rPr>
      <t>Nota 1</t>
    </r>
    <r>
      <rPr>
        <i/>
        <sz val="12"/>
        <rFont val="Arial"/>
        <family val="2"/>
      </rPr>
      <t xml:space="preserve">: A planilha será calculada considerando o valor mensal do empregado.
</t>
    </r>
    <r>
      <rPr>
        <i/>
        <u/>
        <sz val="12"/>
        <rFont val="Arial"/>
        <family val="2"/>
      </rPr>
      <t>Nota 2</t>
    </r>
    <r>
      <rPr>
        <i/>
        <sz val="12"/>
        <rFont val="Arial"/>
        <family val="2"/>
      </rPr>
      <t>: A Convenção Coletiva e o Termo Aditivo à Convenção Coletiva da Categoria podem ser consultados através do link: http://www3.mte.gov.br/sistemas/mediador/ConsultarInstColetivo</t>
    </r>
  </si>
  <si>
    <r>
      <t xml:space="preserve">Código nº 4110-05 –Auxiliar de escritório
Títulos Similares: </t>
    </r>
    <r>
      <rPr>
        <b/>
        <sz val="11"/>
        <rFont val="Arial"/>
        <family val="2"/>
      </rPr>
      <t>Auxiliar administrativo</t>
    </r>
    <r>
      <rPr>
        <sz val="12"/>
        <rFont val="Arial"/>
        <family val="2"/>
      </rPr>
      <t>, Auxiliar de compras, Escriturário</t>
    </r>
  </si>
  <si>
    <r>
      <rPr>
        <i/>
        <u/>
        <sz val="12"/>
        <rFont val="Arial"/>
        <family val="2"/>
      </rPr>
      <t>Nota 1</t>
    </r>
    <r>
      <rPr>
        <i/>
        <sz val="12"/>
        <rFont val="Arial"/>
        <family val="2"/>
      </rPr>
      <t xml:space="preserve">: Como a planilha de custos e formação de preços é calculada mensalmente, provisiona-se proporcionalmente 1/12 (um doze avos) dos valores referentes a gratificação natalina, férias e adicional de férias. (Redação dada pela Instrução Normativa nº 7, de 2018);
</t>
    </r>
    <r>
      <rPr>
        <i/>
        <u/>
        <sz val="12"/>
        <rFont val="Arial"/>
        <family val="2"/>
      </rPr>
      <t>Nota 2</t>
    </r>
    <r>
      <rPr>
        <i/>
        <sz val="12"/>
        <rFont val="Arial"/>
        <family val="2"/>
      </rPr>
      <t xml:space="preserve">: O adicional de férias contido no Submódulo 2.1 corresponde ao provisionamento mensal 1/3 (um terço) da remuneração que por sua vez é divido por 12 (doze) conforme Nota 1 acima;
</t>
    </r>
    <r>
      <rPr>
        <i/>
        <u/>
        <sz val="12"/>
        <rFont val="Arial"/>
        <family val="2"/>
      </rPr>
      <t>Nota 3</t>
    </r>
    <r>
      <rPr>
        <i/>
        <sz val="12"/>
        <rFont val="Arial"/>
        <family val="2"/>
      </rPr>
      <t>: Levando-se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t>
    </r>
    <r>
      <rPr>
        <b/>
        <sz val="12"/>
        <rFont val="Arial"/>
        <family val="2"/>
      </rPr>
      <t xml:space="preserve"> </t>
    </r>
    <r>
      <rPr>
        <b/>
        <i/>
        <u/>
        <sz val="12"/>
        <rFont val="Arial"/>
        <family val="2"/>
      </rPr>
      <t>torna-se custo não renovável</t>
    </r>
    <r>
      <rPr>
        <i/>
        <sz val="12"/>
        <rFont val="Arial"/>
        <family val="2"/>
      </rPr>
      <t>. (Incluído pela Instrução Normativa nº 7, de 2018).</t>
    </r>
  </si>
  <si>
    <r>
      <rPr>
        <i/>
        <u/>
        <sz val="12"/>
        <rFont val="Arial"/>
        <family val="2"/>
      </rPr>
      <t>Nota 1:</t>
    </r>
    <r>
      <rPr>
        <i/>
        <sz val="12"/>
        <rFont val="Arial"/>
        <family val="2"/>
      </rPr>
      <t xml:space="preserve"> Os percentuais dos encargos previdenciários, do FGTS e demais contribuições são aqueles estabelecidos pela legislação vigente.
</t>
    </r>
    <r>
      <rPr>
        <i/>
        <u/>
        <sz val="12"/>
        <rFont val="Arial"/>
        <family val="2"/>
      </rPr>
      <t>Nota 2</t>
    </r>
    <r>
      <rPr>
        <i/>
        <sz val="12"/>
        <rFont val="Arial"/>
        <family val="2"/>
      </rPr>
      <t xml:space="preserve">: Nos termos do Art. 29, Caput, da Instrução Normativa 05/2017,o percentual incidente sobre o SAT (3%) foi retirado do último Caderno de Logística de Serviços de Vigilância do ACRE elaborado pela SEGES/ME, cabendo ao licitante justificar percentual divergente;
</t>
    </r>
    <r>
      <rPr>
        <i/>
        <u/>
        <sz val="12"/>
        <rFont val="Arial"/>
        <family val="2"/>
      </rPr>
      <t>Nota 3</t>
    </r>
    <r>
      <rPr>
        <i/>
        <sz val="12"/>
        <rFont val="Arial"/>
        <family val="2"/>
      </rPr>
      <t xml:space="preserve">: Todos os percentuais deste módulo incidem sobre o Módulo 1 e Submódulo 2.1. (Redação dada pela Instrução Normativa nº 7, de 2018);
</t>
    </r>
    <r>
      <rPr>
        <b/>
        <i/>
        <u/>
        <sz val="12"/>
        <rFont val="Arial"/>
        <family val="2"/>
      </rPr>
      <t>Nota 4</t>
    </r>
    <r>
      <rPr>
        <b/>
        <i/>
        <sz val="12"/>
        <rFont val="Arial"/>
        <family val="2"/>
      </rPr>
      <t xml:space="preserve">: Na presente licitação, a Microempresa e a Empresa de Pequeno Porte </t>
    </r>
    <r>
      <rPr>
        <b/>
        <i/>
        <u/>
        <sz val="12"/>
        <rFont val="Arial"/>
        <family val="2"/>
      </rPr>
      <t>não poderão se beneficiar do regime de tributação pelo Simples Nacional</t>
    </r>
    <r>
      <rPr>
        <b/>
        <i/>
        <sz val="12"/>
        <rFont val="Arial"/>
        <family val="2"/>
      </rPr>
      <t>, visto que os serviços serão prestados com disponibilização de trabalhadores em dedicação exclusiva de mão de obra, o que configura cessão de mão de obra para fins tributários, conforme art. 17, inciso XII, da Lei Complementar no 123/2006.</t>
    </r>
  </si>
  <si>
    <r>
      <rPr>
        <i/>
        <u/>
        <sz val="12"/>
        <rFont val="Arial"/>
        <family val="2"/>
      </rPr>
      <t>Nota 1</t>
    </r>
    <r>
      <rPr>
        <i/>
        <sz val="12"/>
        <rFont val="Arial"/>
        <family val="2"/>
      </rPr>
      <t xml:space="preserve">: Os percentuais de Lucro e Custo Indireto são MERAS ESTIMATIVAS NÃO VINCULATÓRIAS extraídas das orientações contidas na página 26 do último Caderno de Logística de Serviços de Vigilância do ACRE elaborado pela SEGES/ME em 2019, consoante prevê o Art. 29, caput, da IN 05/2017;
</t>
    </r>
    <r>
      <rPr>
        <i/>
        <u/>
        <sz val="12"/>
        <rFont val="Arial"/>
        <family val="2"/>
      </rPr>
      <t>Nota 2</t>
    </r>
    <r>
      <rPr>
        <i/>
        <sz val="12"/>
        <rFont val="Arial"/>
        <family val="2"/>
      </rPr>
      <t xml:space="preserve">: O valor referente a custos indiretos foi obtido mediante a incidência de seu percentual sobre o somatório do módulos 1, 2, 3, 4 e 5, nos termos do inciso VI do Anexo I da IN 05/2017;
</t>
    </r>
    <r>
      <rPr>
        <i/>
        <u/>
        <sz val="12"/>
        <rFont val="Arial"/>
        <family val="2"/>
      </rPr>
      <t>Nota 3</t>
    </r>
    <r>
      <rPr>
        <i/>
        <sz val="12"/>
        <rFont val="Arial"/>
        <family val="2"/>
      </rPr>
      <t xml:space="preserve">: O valor referente ao LUCRO foi obtido mediante a incidência de seu percentual sobre o somatório dos módulos 1, 2, 3, 4, 5 e Custos Indiretos, nos termos do inciso XI do Anexo I da IN 05/2017;
</t>
    </r>
    <r>
      <rPr>
        <i/>
        <u/>
        <sz val="12"/>
        <rFont val="Arial"/>
        <family val="2"/>
      </rPr>
      <t>Nota 4</t>
    </r>
    <r>
      <rPr>
        <i/>
        <sz val="12"/>
        <rFont val="Arial"/>
        <family val="2"/>
      </rPr>
      <t xml:space="preserve">: As alíquotas dos tributos federais utilizados neste módulo foram baseadas no regime tributário denominado lucro presumido, seguindo a orientação contida na página página 26 do último Caderno de Logística de Serviços de Vigilância do ACRE elaborado pela SEGES/ME em 2019, consoante prevê o Art. 29, caput, da IN 05/2017. De modo que, caso a licitante tenha enquadramento tributário diferente, ela deverá adaptar-se à sua realidade tributária, comprovando tal situação;
</t>
    </r>
    <r>
      <rPr>
        <i/>
        <u/>
        <sz val="12"/>
        <rFont val="Arial"/>
        <family val="2"/>
      </rPr>
      <t>Nota 5</t>
    </r>
    <r>
      <rPr>
        <i/>
        <sz val="12"/>
        <rFont val="Arial"/>
        <family val="2"/>
      </rPr>
      <t xml:space="preserve">: A alíquota do ISSQN foi estipulada com base no artigo 66 da Lei Municipal nº 1508/2003 (Código Tributário do município de Rio Branco, Estado do Acre);
</t>
    </r>
    <r>
      <rPr>
        <i/>
        <u/>
        <sz val="12"/>
        <rFont val="Arial"/>
        <family val="2"/>
      </rPr>
      <t>Nota 6</t>
    </r>
    <r>
      <rPr>
        <i/>
        <sz val="12"/>
        <rFont val="Arial"/>
        <family val="2"/>
      </rPr>
      <t xml:space="preserve">: Os tributos foram calculados utilizando-se a metodologia contida nas páginas 136/137 do “Caderno de Logística de Prestação de serviços de vigilância patrimonial", disponível em &lt;https://www.gov.br/compras/pt-br/centrais-de-conteudo/cadernos-de-logistica/midia/servicos_vigilancia.pdf&gt;, nos termos contidos pelo Art. 29, caput, da IN 05/2017
</t>
    </r>
    <r>
      <rPr>
        <b/>
        <i/>
        <sz val="12"/>
        <rFont val="Arial"/>
        <family val="2"/>
      </rPr>
      <t xml:space="preserve">
</t>
    </r>
  </si>
  <si>
    <r>
      <t xml:space="preserve">Módulo 3 - Provisão para Rescisão
</t>
    </r>
    <r>
      <rPr>
        <b/>
        <i/>
        <sz val="11"/>
        <rFont val="Arial"/>
        <family val="2"/>
      </rPr>
      <t>(Redação dada pela Instrução Normativa nº 7, de 2018)</t>
    </r>
  </si>
  <si>
    <r>
      <t xml:space="preserve">Quadro-Resumo do Módulo 4 - Custo de Reposição do Profissional Ausente
</t>
    </r>
    <r>
      <rPr>
        <b/>
        <i/>
        <sz val="11"/>
        <rFont val="Arial"/>
        <family val="2"/>
      </rPr>
      <t>(Redação dada pela Instrução Normativa nº 7, de 2018)</t>
    </r>
  </si>
  <si>
    <r>
      <t xml:space="preserve">Substituto na cobertura de </t>
    </r>
    <r>
      <rPr>
        <b/>
        <sz val="12"/>
        <rFont val="Arial"/>
        <family val="2"/>
      </rPr>
      <t>afastamento para consulta pré-natal.</t>
    </r>
  </si>
  <si>
    <r>
      <rPr>
        <sz val="18"/>
        <rFont val="Arial"/>
        <family val="2"/>
      </rPr>
      <t xml:space="preserve">PLANILHA DE CUSTOS REFERENCIAIS: </t>
    </r>
    <r>
      <rPr>
        <b/>
        <u/>
        <sz val="18"/>
        <rFont val="Arial"/>
        <family val="2"/>
      </rPr>
      <t xml:space="preserve">UT em Cruzeiro do Sul/AC
</t>
    </r>
    <r>
      <rPr>
        <b/>
        <sz val="18"/>
        <rFont val="Arial"/>
        <family val="2"/>
      </rPr>
      <t xml:space="preserve">AUXILIAR ADMINISTRATIVO (44 h)
</t>
    </r>
    <r>
      <rPr>
        <sz val="14"/>
        <rFont val="Arial"/>
        <family val="2"/>
      </rPr>
      <t>Fonte: Anexo “VII-D” da Instrução Normativa 05/2017</t>
    </r>
  </si>
  <si>
    <r>
      <t xml:space="preserve">Módulo 1 - Composição da Remuneração
</t>
    </r>
    <r>
      <rPr>
        <i/>
        <sz val="11"/>
        <rFont val="Arial"/>
        <family val="2"/>
      </rPr>
      <t>(Redação dada pela Instrução Normativa nº 7, de 2018)</t>
    </r>
  </si>
  <si>
    <t>Data-Base da Categoria (dia/mês/ano) – Cláusula 1ª da CCT 2023/2024 nº AC000002/2023</t>
  </si>
  <si>
    <t>Salário Normativo da Categoria Profissional: Item 52 da tabela inscrita na Cláusula 52ª da CCT 2023/2024 nº AC000002/2023</t>
  </si>
  <si>
    <r>
      <rPr>
        <i/>
        <u/>
        <sz val="11.5"/>
        <rFont val="Arial"/>
        <family val="2"/>
      </rPr>
      <t>Nota 1</t>
    </r>
    <r>
      <rPr>
        <i/>
        <sz val="11.5"/>
        <rFont val="Arial"/>
        <family val="2"/>
      </rPr>
      <t xml:space="preserve">: O valor informado deverá ser o custo real do benefício (descontado o valor eventualmente pago pelo empregado);
</t>
    </r>
    <r>
      <rPr>
        <i/>
        <u/>
        <sz val="11.5"/>
        <rFont val="Arial"/>
        <family val="2"/>
      </rPr>
      <t>Nota 2</t>
    </r>
    <r>
      <rPr>
        <i/>
        <sz val="11.5"/>
        <rFont val="Arial"/>
        <family val="2"/>
      </rPr>
      <t xml:space="preserve">: O valor do Vale-Transporte na área urbana de Cruzeiro do Sul é de R$. 5,00, consoante explicação contida no subitem 5.6.3.4 do Termo de Referência (Anexo I do Edital);
</t>
    </r>
    <r>
      <rPr>
        <i/>
        <u/>
        <sz val="11.5"/>
        <rFont val="Arial"/>
        <family val="2"/>
      </rPr>
      <t>Nota 3</t>
    </r>
    <r>
      <rPr>
        <i/>
        <sz val="11.5"/>
        <rFont val="Arial"/>
        <family val="2"/>
      </rPr>
      <t xml:space="preserve">: Na ausência de outro parâmetro, o número de “Dias efetivamente trabalhados” fora estimado com base na página 13, linha 3, Coluna 4, da Tabela “Custo da Passagem”, do último Caderno de Logística de Serviços de Vigilância do ACRE elaborado pela SEGES/ME em 2019, consoante prevê o Art. 29, caput, da IN 05/2017;
</t>
    </r>
    <r>
      <rPr>
        <i/>
        <u/>
        <sz val="11.5"/>
        <rFont val="Arial"/>
        <family val="2"/>
      </rPr>
      <t>Nota 4</t>
    </r>
    <r>
      <rPr>
        <i/>
        <sz val="11.5"/>
        <rFont val="Arial"/>
        <family val="2"/>
      </rPr>
      <t xml:space="preserve">: O auxílio transporte se limita a 04 (quatro) vales por dia, haja vista o §2º, Cláusula 11ª, da CCT 2023/2024 estatuir que“Aos empregados submetidos à jornada de trabalho de...08h (oito horas) diárias, com intervalo intrajornada de, no mínimo 01 (uma) hora, será fornecido pela empresa a quantidade de 04 (quatro) vales-transporte por dia.…”;
</t>
    </r>
    <r>
      <rPr>
        <i/>
        <u/>
        <sz val="11.5"/>
        <rFont val="Arial"/>
        <family val="2"/>
      </rPr>
      <t>Nota 5</t>
    </r>
    <r>
      <rPr>
        <i/>
        <sz val="11.5"/>
        <rFont val="Arial"/>
        <family val="2"/>
      </rPr>
      <t xml:space="preserve">: O desconto de 6% aplicado ao vale transporte se refere à parcela a ser suportada pelo beneficiário, consoante prevê o §Único, Art. 114 do Decreto nº 10.854/2021;
</t>
    </r>
    <r>
      <rPr>
        <i/>
        <u/>
        <sz val="11.5"/>
        <rFont val="Arial"/>
        <family val="2"/>
      </rPr>
      <t>Nota 6</t>
    </r>
    <r>
      <rPr>
        <i/>
        <sz val="11.5"/>
        <rFont val="Arial"/>
        <family val="2"/>
      </rPr>
      <t xml:space="preserve">: Conforme citado na observação da rubrica “Auxílio Alimentação”, o seu valor (R$. 242,00) consta no caput da Cláusula 10ª da CCT 2023/2024 e o desconto de R$. 2,00 se baseia no comando prescrito pelo § 4º da mesma cláusula;
</t>
    </r>
    <r>
      <rPr>
        <i/>
        <u/>
        <sz val="11.5"/>
        <rFont val="Arial"/>
        <family val="2"/>
      </rPr>
      <t>Nota 7</t>
    </r>
    <r>
      <rPr>
        <i/>
        <sz val="11.5"/>
        <rFont val="Arial"/>
        <family val="2"/>
      </rPr>
      <t xml:space="preserve">: Não haverá rubrica financeira prevendo dispêndio com Kit de Primeiros Socorros por conta do número estimado de Auxiliares Administrativos a serem contratados nesta unidade do IBAMA/AC ser inferior ao limite mínimo de 10 (dez) empregados proposto pelo §Único, Cláusula 32ª, da CCT 2023/2024;
</t>
    </r>
    <r>
      <rPr>
        <i/>
        <u/>
        <sz val="11.5"/>
        <rFont val="Arial"/>
        <family val="2"/>
      </rPr>
      <t>Nota 8</t>
    </r>
    <r>
      <rPr>
        <i/>
        <sz val="11.5"/>
        <rFont val="Arial"/>
        <family val="2"/>
      </rPr>
      <t>: É vedado incluir na Planilha de Custos e Formação de Preços rubricas que prevejam o custeio de despesas com treinamento, reciclagem e capacitação ou congêneres, pois tais parcelas já são cobertas pelas despesas administrativas (Acórdão TCU nº 2.746/2015 – Plenário).</t>
    </r>
  </si>
  <si>
    <r>
      <t>Nota 1</t>
    </r>
    <r>
      <rPr>
        <i/>
        <sz val="12"/>
        <rFont val="Arial"/>
        <family val="2"/>
      </rPr>
      <t xml:space="preserve">: Todos os percentuais deste módulo incidem sobre o Módulo 1, conforme itens 73 a 78 da Nota Técnica nº 2/2018/CGAC/CISET/SG-PR elaborada pela Coordenação-Geral de Auditoria Contínua da Presidência da República (https://www.gov.br/secretariageral/pt-br/estrutura/secretaria_de_controle_interno/arquivos/normativos/NT%20SEI%200497655%20.pdf/view);
</t>
    </r>
    <r>
      <rPr>
        <i/>
        <u/>
        <sz val="12"/>
        <rFont val="Arial"/>
        <family val="2"/>
      </rPr>
      <t>Nota 2</t>
    </r>
    <r>
      <rPr>
        <i/>
        <sz val="12"/>
        <rFont val="Arial"/>
        <family val="2"/>
      </rPr>
      <t xml:space="preserve">: O TCU considera que os percentuais MÁXIMOS de aviso prévio indenizado e trabalhado da planilha de composição de preços da Administração são de </t>
    </r>
    <r>
      <rPr>
        <i/>
        <u/>
        <sz val="12"/>
        <rFont val="Arial"/>
        <family val="2"/>
      </rPr>
      <t>0,46%</t>
    </r>
    <r>
      <rPr>
        <i/>
        <sz val="12"/>
        <rFont val="Arial"/>
        <family val="2"/>
      </rPr>
      <t xml:space="preserve"> e </t>
    </r>
    <r>
      <rPr>
        <i/>
        <u/>
        <sz val="12"/>
        <rFont val="Arial"/>
        <family val="2"/>
      </rPr>
      <t>1,94%</t>
    </r>
    <r>
      <rPr>
        <i/>
        <sz val="12"/>
        <rFont val="Arial"/>
        <family val="2"/>
      </rPr>
      <t xml:space="preserve">, respectivamente (Acórdãos n. 1904/2007 -Plenário, n. 3006/2010-Plenário e n. 11186/2017-Plenário);
</t>
    </r>
    <r>
      <rPr>
        <i/>
        <u/>
        <sz val="12"/>
        <rFont val="Arial"/>
        <family val="2"/>
      </rPr>
      <t>Nota 3:</t>
    </r>
    <r>
      <rPr>
        <i/>
        <sz val="12"/>
        <rFont val="Arial"/>
        <family val="2"/>
      </rPr>
      <t xml:space="preserve"> Submódulo 3-B: Percentual a incidir sobre a base de cálculo: (8% FGTS) x (0,46% corresponde ao percentual do Aviso Prévio Indenizado) = 0,04% Cálculo: (Remuneração do Empregado) x (0,04%);</t>
    </r>
    <r>
      <rPr>
        <i/>
        <u/>
        <sz val="12"/>
        <rFont val="Arial"/>
        <family val="2"/>
      </rPr>
      <t xml:space="preserve">
</t>
    </r>
    <r>
      <rPr>
        <u/>
        <sz val="12"/>
        <rFont val="Arial"/>
        <family val="2"/>
      </rPr>
      <t>Nota 4</t>
    </r>
    <r>
      <rPr>
        <sz val="12"/>
        <rFont val="Arial"/>
        <family val="2"/>
      </rPr>
      <t xml:space="preserve">: </t>
    </r>
    <r>
      <rPr>
        <i/>
        <sz val="12"/>
        <rFont val="Arial"/>
        <family val="2"/>
      </rPr>
      <t>A fórmula do percentual do Submódulo 3-C é a seguinte → [0,08*(0,4)*0,9]*(1+0,0833+0,09075+0,03025)</t>
    </r>
    <r>
      <rPr>
        <i/>
        <u/>
        <sz val="12"/>
        <rFont val="Arial"/>
        <family val="2"/>
      </rPr>
      <t>=3,47%</t>
    </r>
    <r>
      <rPr>
        <i/>
        <sz val="12"/>
        <rFont val="Arial"/>
        <family val="2"/>
      </rPr>
      <t xml:space="preserve">, conforme item 75 da Nota Técnica nº 2/2018/CGAC/CISET/SG-PR citada na Nota 1 </t>
    </r>
    <r>
      <rPr>
        <i/>
        <u/>
        <sz val="12"/>
        <rFont val="Arial"/>
        <family val="2"/>
      </rPr>
      <t>c/c art. 12 da Lei nº 13.932/2019</t>
    </r>
    <r>
      <rPr>
        <i/>
        <sz val="12"/>
        <rFont val="Arial"/>
        <family val="2"/>
      </rPr>
      <t>;</t>
    </r>
    <r>
      <rPr>
        <i/>
        <u/>
        <sz val="12"/>
        <rFont val="Arial"/>
        <family val="2"/>
      </rPr>
      <t xml:space="preserve">
Nota 5:</t>
    </r>
    <r>
      <rPr>
        <i/>
        <sz val="12"/>
        <rFont val="Arial"/>
        <family val="2"/>
      </rPr>
      <t xml:space="preserve"> A fórmula do percentual do Submódulo 3-E é a seguinte → </t>
    </r>
    <r>
      <rPr>
        <i/>
        <u/>
        <sz val="12"/>
        <rFont val="Arial"/>
        <family val="2"/>
      </rPr>
      <t>(0,368*0,0194) = 0,71%</t>
    </r>
    <r>
      <rPr>
        <i/>
        <sz val="12"/>
        <rFont val="Arial"/>
        <family val="2"/>
      </rPr>
      <t>;</t>
    </r>
    <r>
      <rPr>
        <i/>
        <u/>
        <sz val="12"/>
        <rFont val="Arial"/>
        <family val="2"/>
      </rPr>
      <t xml:space="preserve">
Nota 6</t>
    </r>
    <r>
      <rPr>
        <i/>
        <sz val="12"/>
        <rFont val="Arial"/>
        <family val="2"/>
      </rPr>
      <t xml:space="preserve">: A fórmula do percentual do Submódulo 3-F é a seguinte → </t>
    </r>
    <r>
      <rPr>
        <i/>
        <u/>
        <sz val="12"/>
        <rFont val="Arial"/>
        <family val="2"/>
      </rPr>
      <t>(0,08*0,4*0,368*0,0194) = 0,02 %</t>
    </r>
    <r>
      <rPr>
        <i/>
        <sz val="12"/>
        <rFont val="Arial"/>
        <family val="2"/>
      </rPr>
      <t>, conforme item 78 da Nota Técnica nº 2/2018/CGAC/CISET/SG-PR citada na Nota 1 c/c art. 12 da Lei nº 13.932/2019;</t>
    </r>
    <r>
      <rPr>
        <i/>
        <u/>
        <sz val="12"/>
        <rFont val="Arial"/>
        <family val="2"/>
      </rPr>
      <t xml:space="preserve">
Nota 7</t>
    </r>
    <r>
      <rPr>
        <i/>
        <sz val="12"/>
        <rFont val="Arial"/>
        <family val="2"/>
      </rPr>
      <t>: Após o primeiro ano de contrato, o valor apresentado na proposta para o Aviso Prévio Indenizado deve ser “zerado”, levando-se para o ano seguinte apenas o valor correspondente a 10%, ou seja 3/30 do valor original, consoante item 27 da Nota Técnica nº 652/2017 do então Ministério do Planejamento(</t>
    </r>
    <r>
      <rPr>
        <sz val="12"/>
        <rFont val="Arial"/>
        <family val="2"/>
      </rPr>
      <t>https://www.gov.br/compras/pt-br/centrais-de-conteudo/orientacoes-e-procedimentos/midia/notasei-652-2017.pdf</t>
    </r>
    <r>
      <rPr>
        <i/>
        <sz val="12"/>
        <rFont val="Arial"/>
        <family val="2"/>
      </rPr>
      <t>);</t>
    </r>
    <r>
      <rPr>
        <i/>
        <u/>
        <sz val="12"/>
        <rFont val="Arial"/>
        <family val="2"/>
      </rPr>
      <t xml:space="preserve">
Nota 8</t>
    </r>
    <r>
      <rPr>
        <i/>
        <sz val="12"/>
        <rFont val="Arial"/>
        <family val="2"/>
      </rPr>
      <t>: A parcela mensal a título de aviso prévio trabalhado será no percentual máximo de 1.94% no primeiro ano e, em caso de prorrogação do contrato, o percentual máximo dessa parcela será de 0,194% a cada ano de prorrogação, a ser incluído por ocasião da formulação do Termo Aditivo, nos termos da Lei nº 12.506/2011, consoante prevê o Acórdão 1186/2017 Plenário.</t>
    </r>
  </si>
  <si>
    <t xml:space="preserve"> Convenção Coletiva de Trabalho 2023/2024 registrada no Ministério do Trabalho e Emprego sob nº AC000002/2023 e atualizações (Anexo I do ETP)</t>
  </si>
  <si>
    <t>Auxílio Alimentação →  Cláusula 10ª da CCT 2023/2024  (R$. 242,00-R$.2,00)</t>
  </si>
  <si>
    <t>Auxílio funeral → §1º, Cláusula 12ª da CCT 2023/2024 → {[(3%/REM)/12]*3}</t>
  </si>
  <si>
    <t>Seguro de vida → Cláusula 34ª da CCT 2023/2024</t>
  </si>
  <si>
    <t>SESMT, PCMSO, PGR e CIPA → §1º, Cláusula 30ª, da CCT 2023/2024</t>
  </si>
  <si>
    <t>Uniformes→ Cláusula 31ª da CCT 2023/2024</t>
  </si>
  <si>
    <t>Pregão Nº: 04/2023</t>
  </si>
  <si>
    <t>Data: 07/11/2023, às 10:00 hs (Horário Brasília)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</si>
</sst>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R$-416]&quot; &quot;#,##0.00;[Red]&quot;-&quot;[$R$-416]&quot; &quot;#,##0.00"/>
    <numFmt numFmtId="165" formatCode="d/m/yy"/>
    <numFmt numFmtId="166" formatCode="0.0000"/>
    <numFmt numFmtId="167" formatCode="#,##0.00&quot; &quot;;#,##0.00&quot; &quot;;&quot;-&quot;#&quot; &quot;;@&quot; &quot;"/>
    <numFmt numFmtId="168" formatCode="[$R$-416]#,##0.00&quot; &quot;;&quot;-&quot;[$R$-416]#,##0.00&quot; &quot;;[$R$-416]&quot;-&quot;00&quot; &quot;;@&quot; &quot;"/>
    <numFmt numFmtId="169" formatCode="#,##0.00&quot; &quot;;&quot;(&quot;#,##0.00&quot;)&quot;;&quot;-&quot;#&quot; &quot;;@&quot; &quot;"/>
    <numFmt numFmtId="170" formatCode="[$R$-416]&quot; &quot;#,##0.0000;[Red]&quot;-&quot;[$R$-416]&quot; &quot;#,##0.0000"/>
    <numFmt numFmtId="171" formatCode="#,##0.0000&quot; &quot;;#,##0.0000&quot; &quot;;&quot;-&quot;#.00&quot; &quot;;@&quot; &quot;"/>
    <numFmt numFmtId="172" formatCode="0.0000%"/>
  </numFmts>
  <fonts count="44" x14ac:knownFonts="1">
    <font>
      <sz val="11"/>
      <color rgb="FF000000"/>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000000"/>
      <name val="Calibri"/>
      <family val="2"/>
    </font>
    <font>
      <sz val="10"/>
      <color rgb="FF333333"/>
      <name val="Calibri"/>
      <family val="2"/>
    </font>
    <font>
      <sz val="10"/>
      <color rgb="FF000000"/>
      <name val="Arial"/>
      <family val="2"/>
    </font>
    <font>
      <b/>
      <sz val="12"/>
      <name val="Times New Roman"/>
      <family val="1"/>
    </font>
    <font>
      <sz val="12"/>
      <name val="Times New Roman"/>
      <family val="1"/>
    </font>
    <font>
      <sz val="11"/>
      <name val="Calibri"/>
      <family val="2"/>
    </font>
    <font>
      <b/>
      <sz val="12"/>
      <name val="Arial"/>
      <family val="2"/>
    </font>
    <font>
      <b/>
      <i/>
      <sz val="12"/>
      <name val="Arial"/>
      <family val="2"/>
    </font>
    <font>
      <sz val="12"/>
      <name val="Arial"/>
      <family val="2"/>
    </font>
    <font>
      <b/>
      <sz val="11"/>
      <name val="Arial"/>
      <family val="2"/>
    </font>
    <font>
      <b/>
      <i/>
      <sz val="11"/>
      <name val="Arial"/>
      <family val="2"/>
    </font>
    <font>
      <i/>
      <sz val="10"/>
      <name val="Arial"/>
      <family val="2"/>
    </font>
    <font>
      <sz val="11"/>
      <name val="Arial"/>
      <family val="2"/>
    </font>
    <font>
      <i/>
      <sz val="12"/>
      <name val="Arial"/>
      <family val="2"/>
    </font>
    <font>
      <i/>
      <vertAlign val="subscript"/>
      <sz val="10"/>
      <name val="Arial"/>
      <family val="2"/>
    </font>
    <font>
      <i/>
      <sz val="9"/>
      <name val="Arial"/>
      <family val="2"/>
    </font>
    <font>
      <i/>
      <sz val="11"/>
      <name val="Arial"/>
      <family val="2"/>
    </font>
    <font>
      <i/>
      <vertAlign val="subscript"/>
      <sz val="11"/>
      <name val="Arial"/>
      <family val="2"/>
    </font>
    <font>
      <b/>
      <sz val="18"/>
      <name val="Arial"/>
      <family val="2"/>
    </font>
    <font>
      <i/>
      <u/>
      <sz val="12"/>
      <name val="Arial"/>
      <family val="2"/>
    </font>
    <font>
      <b/>
      <i/>
      <u/>
      <sz val="12"/>
      <name val="Arial"/>
      <family val="2"/>
    </font>
    <font>
      <b/>
      <sz val="10"/>
      <name val="Arial"/>
      <family val="2"/>
    </font>
    <font>
      <b/>
      <vertAlign val="subscript"/>
      <sz val="12"/>
      <name val="Arial"/>
      <family val="2"/>
    </font>
    <font>
      <b/>
      <u/>
      <sz val="18"/>
      <name val="Arial"/>
      <family val="2"/>
    </font>
    <font>
      <i/>
      <sz val="11.5"/>
      <name val="Arial"/>
      <family val="2"/>
    </font>
    <font>
      <u/>
      <sz val="12"/>
      <name val="Arial"/>
      <family val="2"/>
    </font>
    <font>
      <sz val="18"/>
      <name val="Arial"/>
      <family val="2"/>
    </font>
    <font>
      <sz val="14"/>
      <name val="Arial"/>
      <family val="2"/>
    </font>
    <font>
      <i/>
      <u/>
      <sz val="11.5"/>
      <name val="Arial"/>
      <family val="2"/>
    </font>
    <font>
      <i/>
      <sz val="10.5"/>
      <name val="Arial"/>
      <family val="2"/>
    </font>
    <font>
      <sz val="10.5"/>
      <name val="Arial"/>
      <family val="2"/>
    </font>
  </fonts>
  <fills count="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8">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7">
    <xf numFmtId="0" fontId="0" fillId="0" borderId="0"/>
    <xf numFmtId="168" fontId="1" fillId="0" borderId="0"/>
    <xf numFmtId="0" fontId="2" fillId="0" borderId="0"/>
    <xf numFmtId="0" fontId="3" fillId="2" borderId="0"/>
    <xf numFmtId="0" fontId="3" fillId="2" borderId="0"/>
    <xf numFmtId="0" fontId="3" fillId="3" borderId="0"/>
    <xf numFmtId="0" fontId="3" fillId="3" borderId="0"/>
    <xf numFmtId="0" fontId="2" fillId="4" borderId="0"/>
    <xf numFmtId="0" fontId="2" fillId="4" borderId="0"/>
    <xf numFmtId="0" fontId="2" fillId="0" borderId="0"/>
    <xf numFmtId="0" fontId="4" fillId="5" borderId="0"/>
    <xf numFmtId="0" fontId="4" fillId="5" borderId="0"/>
    <xf numFmtId="0" fontId="5" fillId="6" borderId="0"/>
    <xf numFmtId="0" fontId="5" fillId="6" borderId="0"/>
    <xf numFmtId="167" fontId="1" fillId="0" borderId="0"/>
    <xf numFmtId="9" fontId="1" fillId="0" borderId="0"/>
    <xf numFmtId="0" fontId="6" fillId="0" borderId="0"/>
    <xf numFmtId="0" fontId="6" fillId="0" borderId="0"/>
    <xf numFmtId="0" fontId="7" fillId="7" borderId="0"/>
    <xf numFmtId="0" fontId="7" fillId="7" borderId="0"/>
    <xf numFmtId="0" fontId="8" fillId="0" borderId="0"/>
    <xf numFmtId="0" fontId="9" fillId="0" borderId="0"/>
    <xf numFmtId="0" fontId="9" fillId="0" borderId="0"/>
    <xf numFmtId="0" fontId="10" fillId="0" borderId="0"/>
    <xf numFmtId="0" fontId="10" fillId="0" borderId="0"/>
    <xf numFmtId="0" fontId="11" fillId="0" borderId="0"/>
    <xf numFmtId="0" fontId="11" fillId="0" borderId="0"/>
    <xf numFmtId="0" fontId="12" fillId="8" borderId="0"/>
    <xf numFmtId="0" fontId="12" fillId="8" borderId="0"/>
    <xf numFmtId="0" fontId="1" fillId="0" borderId="0"/>
    <xf numFmtId="0" fontId="13" fillId="0" borderId="0"/>
    <xf numFmtId="0" fontId="14" fillId="8" borderId="1"/>
    <xf numFmtId="0" fontId="14" fillId="8" borderId="1"/>
    <xf numFmtId="0" fontId="1" fillId="0" borderId="0"/>
    <xf numFmtId="0" fontId="1" fillId="0" borderId="0"/>
    <xf numFmtId="0" fontId="1" fillId="0" borderId="0"/>
    <xf numFmtId="0" fontId="1" fillId="0" borderId="0"/>
    <xf numFmtId="169" fontId="15"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4" fillId="0" borderId="0"/>
    <xf numFmtId="0" fontId="4" fillId="0" borderId="0"/>
  </cellStyleXfs>
  <cellXfs count="81">
    <xf numFmtId="0" fontId="0" fillId="0" borderId="0" xfId="0"/>
    <xf numFmtId="0" fontId="18" fillId="0" borderId="0" xfId="0" applyFont="1"/>
    <xf numFmtId="0" fontId="17" fillId="0" borderId="0" xfId="0" applyFont="1" applyAlignment="1">
      <alignment vertical="center" wrapText="1"/>
    </xf>
    <xf numFmtId="0" fontId="19"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17" fillId="0" borderId="0" xfId="0" applyFont="1" applyAlignment="1">
      <alignment horizontal="center" vertical="center" wrapText="1"/>
    </xf>
    <xf numFmtId="0" fontId="21" fillId="0" borderId="0" xfId="0" applyFont="1" applyAlignment="1">
      <alignment vertical="center" wrapText="1"/>
    </xf>
    <xf numFmtId="0" fontId="26" fillId="0" borderId="2" xfId="0" applyFont="1" applyBorder="1" applyAlignment="1">
      <alignment horizontal="right" vertical="center" wrapText="1"/>
    </xf>
    <xf numFmtId="170" fontId="29" fillId="0" borderId="2" xfId="0" applyNumberFormat="1" applyFont="1" applyBorder="1" applyAlignment="1">
      <alignment horizontal="center" vertical="center" wrapText="1"/>
    </xf>
    <xf numFmtId="0" fontId="26" fillId="0" borderId="2" xfId="0" applyFont="1" applyBorder="1" applyAlignment="1">
      <alignment horizontal="center" vertical="center" wrapText="1"/>
    </xf>
    <xf numFmtId="170" fontId="26" fillId="0" borderId="2" xfId="0" applyNumberFormat="1" applyFont="1" applyBorder="1" applyAlignment="1">
      <alignment horizontal="center" vertical="center" wrapText="1"/>
    </xf>
    <xf numFmtId="0" fontId="17" fillId="0" borderId="0" xfId="0" applyFont="1"/>
    <xf numFmtId="0" fontId="16" fillId="0" borderId="0" xfId="0" applyFont="1" applyAlignment="1">
      <alignment vertical="center" wrapText="1"/>
    </xf>
    <xf numFmtId="172" fontId="25" fillId="0" borderId="2" xfId="15" applyNumberFormat="1" applyFont="1" applyBorder="1" applyAlignment="1">
      <alignment horizontal="center" vertical="center" wrapText="1"/>
    </xf>
    <xf numFmtId="172" fontId="29" fillId="0" borderId="2" xfId="0" applyNumberFormat="1" applyFont="1" applyBorder="1" applyAlignment="1">
      <alignment horizontal="center" vertical="center" wrapText="1"/>
    </xf>
    <xf numFmtId="164" fontId="21" fillId="0" borderId="2" xfId="0" applyNumberFormat="1" applyFont="1" applyBorder="1" applyAlignment="1">
      <alignment horizontal="center" vertical="center" wrapText="1"/>
    </xf>
    <xf numFmtId="0" fontId="17" fillId="0" borderId="0" xfId="0" applyFont="1" applyAlignment="1">
      <alignment horizontal="center" vertical="center"/>
    </xf>
    <xf numFmtId="0" fontId="26" fillId="0" borderId="0" xfId="0" applyFont="1" applyAlignment="1">
      <alignment horizontal="justify" vertical="top" wrapText="1"/>
    </xf>
    <xf numFmtId="0" fontId="16" fillId="0" borderId="0" xfId="0" applyFont="1"/>
    <xf numFmtId="172" fontId="26" fillId="0" borderId="2" xfId="15" applyNumberFormat="1" applyFont="1" applyBorder="1" applyAlignment="1">
      <alignment horizontal="center" vertical="center" wrapText="1"/>
    </xf>
    <xf numFmtId="164" fontId="17" fillId="0" borderId="0" xfId="0" applyNumberFormat="1" applyFont="1" applyAlignment="1">
      <alignment vertical="center" wrapText="1"/>
    </xf>
    <xf numFmtId="170" fontId="42" fillId="0" borderId="2" xfId="0" applyNumberFormat="1" applyFont="1" applyBorder="1" applyAlignment="1">
      <alignment horizontal="center" vertical="center" wrapText="1"/>
    </xf>
    <xf numFmtId="0" fontId="25" fillId="0" borderId="0" xfId="0" applyFont="1"/>
    <xf numFmtId="0" fontId="19" fillId="0" borderId="2" xfId="0" applyFont="1" applyBorder="1" applyAlignment="1">
      <alignment horizontal="center" vertical="center" wrapText="1"/>
    </xf>
    <xf numFmtId="0" fontId="21" fillId="0" borderId="2" xfId="0" applyFont="1" applyBorder="1" applyAlignment="1">
      <alignment horizontal="left" vertical="center" wrapText="1"/>
    </xf>
    <xf numFmtId="0" fontId="25" fillId="0" borderId="2" xfId="0" applyFont="1" applyBorder="1"/>
    <xf numFmtId="0" fontId="19" fillId="0" borderId="0" xfId="0" applyFont="1" applyAlignment="1">
      <alignment horizontal="center"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0" fontId="21" fillId="0" borderId="0" xfId="0" applyFont="1" applyAlignment="1">
      <alignment horizontal="left" vertical="top" wrapTex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5" fillId="0" borderId="3" xfId="0" applyFont="1" applyBorder="1"/>
    <xf numFmtId="0" fontId="21" fillId="0" borderId="4" xfId="0" applyFont="1" applyBorder="1" applyAlignment="1">
      <alignment horizontal="center" vertical="center" wrapText="1"/>
    </xf>
    <xf numFmtId="0" fontId="26" fillId="0" borderId="3" xfId="0" applyFont="1" applyBorder="1" applyAlignment="1">
      <alignment horizontal="justify" vertical="top" wrapText="1"/>
    </xf>
    <xf numFmtId="0" fontId="19" fillId="0" borderId="2" xfId="0" applyFont="1" applyBorder="1" applyAlignment="1">
      <alignment horizontal="justify" vertical="center" wrapText="1"/>
    </xf>
    <xf numFmtId="0" fontId="21" fillId="0" borderId="2" xfId="0" applyFont="1" applyBorder="1" applyAlignment="1">
      <alignment horizontal="justify" vertical="center" wrapText="1"/>
    </xf>
    <xf numFmtId="171" fontId="21" fillId="0" borderId="2" xfId="14" applyNumberFormat="1" applyFont="1" applyBorder="1" applyAlignment="1">
      <alignment horizontal="center" vertical="center" wrapText="1"/>
    </xf>
    <xf numFmtId="170" fontId="19" fillId="0" borderId="2" xfId="0" applyNumberFormat="1" applyFont="1" applyBorder="1" applyAlignment="1">
      <alignment horizontal="center" vertical="center" wrapText="1"/>
    </xf>
    <xf numFmtId="165" fontId="21" fillId="0" borderId="2" xfId="0" applyNumberFormat="1" applyFont="1" applyBorder="1" applyAlignment="1">
      <alignment horizontal="center" vertical="center" wrapText="1"/>
    </xf>
    <xf numFmtId="166" fontId="21" fillId="0" borderId="2" xfId="14" applyNumberFormat="1" applyFont="1" applyBorder="1" applyAlignment="1">
      <alignment horizontal="center" vertical="center" wrapText="1"/>
    </xf>
    <xf numFmtId="0" fontId="19" fillId="0" borderId="0" xfId="0" applyFont="1" applyAlignment="1">
      <alignment horizontal="left" vertical="center" wrapText="1"/>
    </xf>
    <xf numFmtId="172" fontId="21" fillId="0" borderId="2" xfId="0" applyNumberFormat="1" applyFont="1" applyBorder="1" applyAlignment="1">
      <alignment horizontal="center" vertical="center" wrapText="1"/>
    </xf>
    <xf numFmtId="170" fontId="21" fillId="0" borderId="2" xfId="0" applyNumberFormat="1" applyFont="1" applyBorder="1" applyAlignment="1">
      <alignment horizontal="center" vertical="center" wrapText="1"/>
    </xf>
    <xf numFmtId="0" fontId="26" fillId="0" borderId="2" xfId="0" applyFont="1" applyBorder="1" applyAlignment="1">
      <alignment horizontal="right" vertical="center" wrapText="1"/>
    </xf>
    <xf numFmtId="171" fontId="21" fillId="0" borderId="2" xfId="0" applyNumberFormat="1" applyFont="1" applyBorder="1" applyAlignment="1">
      <alignment horizontal="center" vertical="center" wrapText="1"/>
    </xf>
    <xf numFmtId="172" fontId="19" fillId="0" borderId="2" xfId="0" applyNumberFormat="1" applyFont="1" applyBorder="1" applyAlignment="1">
      <alignment horizontal="center" vertical="center" wrapText="1"/>
    </xf>
    <xf numFmtId="171" fontId="19" fillId="0" borderId="2" xfId="14" applyNumberFormat="1" applyFont="1" applyBorder="1" applyAlignment="1">
      <alignment horizontal="center" vertical="center" wrapText="1"/>
    </xf>
    <xf numFmtId="0" fontId="21" fillId="0" borderId="5" xfId="0" applyFont="1" applyBorder="1" applyAlignment="1">
      <alignment horizontal="justify" vertical="center" wrapText="1"/>
    </xf>
    <xf numFmtId="0" fontId="21" fillId="0" borderId="6" xfId="0" applyFont="1" applyBorder="1" applyAlignment="1">
      <alignment horizontal="justify" vertical="center" wrapText="1"/>
    </xf>
    <xf numFmtId="0" fontId="21" fillId="0" borderId="7" xfId="0" applyFont="1" applyBorder="1" applyAlignment="1">
      <alignment horizontal="justify" vertical="center" wrapText="1"/>
    </xf>
    <xf numFmtId="166" fontId="21" fillId="0" borderId="5" xfId="14" applyNumberFormat="1" applyFont="1" applyBorder="1" applyAlignment="1">
      <alignment horizontal="center" vertical="center" wrapText="1"/>
    </xf>
    <xf numFmtId="166" fontId="21" fillId="0" borderId="7" xfId="14" applyNumberFormat="1" applyFont="1" applyBorder="1" applyAlignment="1">
      <alignment horizontal="center" vertical="center" wrapText="1"/>
    </xf>
    <xf numFmtId="0" fontId="25" fillId="0" borderId="5" xfId="0" applyFont="1" applyBorder="1" applyAlignment="1">
      <alignment horizontal="justify" vertical="center" wrapText="1"/>
    </xf>
    <xf numFmtId="0" fontId="25" fillId="0" borderId="6" xfId="0" applyFont="1" applyBorder="1" applyAlignment="1">
      <alignment horizontal="justify" vertical="center" wrapText="1"/>
    </xf>
    <xf numFmtId="0" fontId="25" fillId="0" borderId="7" xfId="0" applyFont="1" applyBorder="1" applyAlignment="1">
      <alignment horizontal="justify" vertical="center" wrapText="1"/>
    </xf>
    <xf numFmtId="0" fontId="26" fillId="0" borderId="2" xfId="0" applyFont="1" applyBorder="1" applyAlignment="1">
      <alignment horizontal="center" vertical="center" wrapText="1"/>
    </xf>
    <xf numFmtId="166" fontId="21" fillId="0" borderId="2" xfId="0" applyNumberFormat="1" applyFont="1" applyBorder="1" applyAlignment="1">
      <alignment horizontal="center" vertical="center" wrapText="1"/>
    </xf>
    <xf numFmtId="170" fontId="26" fillId="0" borderId="2" xfId="0" applyNumberFormat="1" applyFont="1" applyBorder="1" applyAlignment="1">
      <alignment horizontal="center" vertical="center" wrapText="1"/>
    </xf>
    <xf numFmtId="166" fontId="25" fillId="0" borderId="2" xfId="0" applyNumberFormat="1" applyFont="1" applyBorder="1"/>
    <xf numFmtId="166" fontId="19" fillId="0" borderId="2" xfId="14" applyNumberFormat="1" applyFont="1" applyBorder="1" applyAlignment="1">
      <alignment horizontal="center" vertical="center" wrapText="1"/>
    </xf>
    <xf numFmtId="0" fontId="37" fillId="0" borderId="3" xfId="0" applyFont="1" applyBorder="1" applyAlignment="1">
      <alignment horizontal="justify" vertical="top" wrapText="1"/>
    </xf>
    <xf numFmtId="172" fontId="21" fillId="0" borderId="2" xfId="15" applyNumberFormat="1" applyFont="1" applyBorder="1" applyAlignment="1">
      <alignment horizontal="center" vertical="center" wrapText="1"/>
    </xf>
    <xf numFmtId="0" fontId="32" fillId="0" borderId="3" xfId="0" applyFont="1" applyBorder="1" applyAlignment="1">
      <alignment horizontal="justify" vertical="top" wrapText="1"/>
    </xf>
    <xf numFmtId="0" fontId="26" fillId="0" borderId="0" xfId="0" applyFont="1" applyAlignment="1">
      <alignment horizontal="justify" vertical="top" wrapText="1"/>
    </xf>
    <xf numFmtId="0" fontId="26" fillId="0" borderId="2" xfId="0" applyFont="1" applyBorder="1" applyAlignment="1">
      <alignment horizontal="center" vertical="center"/>
    </xf>
    <xf numFmtId="170" fontId="21" fillId="0" borderId="2" xfId="14" applyNumberFormat="1" applyFont="1" applyBorder="1" applyAlignment="1">
      <alignment horizontal="center" vertical="center" wrapText="1"/>
    </xf>
    <xf numFmtId="166" fontId="26" fillId="0" borderId="2" xfId="0" applyNumberFormat="1" applyFont="1" applyBorder="1" applyAlignment="1">
      <alignment horizontal="center" vertical="center"/>
    </xf>
    <xf numFmtId="0" fontId="19" fillId="0" borderId="2" xfId="0" applyFont="1" applyBorder="1" applyAlignment="1">
      <alignment horizontal="left" vertical="center" wrapText="1"/>
    </xf>
    <xf numFmtId="170" fontId="25" fillId="0" borderId="2" xfId="0" applyNumberFormat="1" applyFont="1" applyBorder="1"/>
    <xf numFmtId="170" fontId="19" fillId="0" borderId="2" xfId="14" applyNumberFormat="1" applyFont="1" applyBorder="1" applyAlignment="1">
      <alignment horizontal="center" vertical="center" wrapText="1"/>
    </xf>
    <xf numFmtId="167" fontId="21" fillId="0" borderId="2" xfId="14" applyFont="1" applyBorder="1" applyAlignment="1">
      <alignment horizontal="center" vertical="center" wrapText="1"/>
    </xf>
    <xf numFmtId="167" fontId="19" fillId="0" borderId="2" xfId="14" applyFont="1" applyBorder="1" applyAlignment="1">
      <alignment horizontal="center" vertical="center" wrapText="1"/>
    </xf>
    <xf numFmtId="0" fontId="21" fillId="0" borderId="2" xfId="0" applyFont="1" applyBorder="1" applyAlignment="1">
      <alignment vertical="center"/>
    </xf>
    <xf numFmtId="170" fontId="43" fillId="0" borderId="2" xfId="0" applyNumberFormat="1" applyFont="1" applyBorder="1" applyAlignment="1">
      <alignment horizontal="center" vertical="center" wrapText="1"/>
    </xf>
    <xf numFmtId="0" fontId="26" fillId="0" borderId="3" xfId="0" applyFont="1" applyBorder="1" applyAlignment="1">
      <alignment horizontal="left" vertical="top" wrapText="1"/>
    </xf>
    <xf numFmtId="0" fontId="20" fillId="0" borderId="3" xfId="0" applyFont="1" applyBorder="1" applyAlignment="1">
      <alignment horizontal="justify" vertical="top" wrapText="1"/>
    </xf>
    <xf numFmtId="0" fontId="22" fillId="0" borderId="2" xfId="0" applyFont="1" applyBorder="1" applyAlignment="1">
      <alignment horizontal="center" vertical="center"/>
    </xf>
  </cellXfs>
  <cellStyles count="47">
    <cellStyle name="Accent" xfId="2" xr:uid="{00000000-0005-0000-0000-000000000000}"/>
    <cellStyle name="Accent 1" xfId="3" xr:uid="{00000000-0005-0000-0000-000001000000}"/>
    <cellStyle name="Accent 1 5" xfId="4" xr:uid="{00000000-0005-0000-0000-000002000000}"/>
    <cellStyle name="Accent 2" xfId="5" xr:uid="{00000000-0005-0000-0000-000003000000}"/>
    <cellStyle name="Accent 2 6" xfId="6" xr:uid="{00000000-0005-0000-0000-000004000000}"/>
    <cellStyle name="Accent 3" xfId="7" xr:uid="{00000000-0005-0000-0000-000005000000}"/>
    <cellStyle name="Accent 3 7" xfId="8" xr:uid="{00000000-0005-0000-0000-000006000000}"/>
    <cellStyle name="Accent 4" xfId="9" xr:uid="{00000000-0005-0000-0000-000007000000}"/>
    <cellStyle name="Bad" xfId="10" xr:uid="{00000000-0005-0000-0000-000008000000}"/>
    <cellStyle name="Bad 8" xfId="11" xr:uid="{00000000-0005-0000-0000-000009000000}"/>
    <cellStyle name="Error" xfId="12" xr:uid="{00000000-0005-0000-0000-00000A000000}"/>
    <cellStyle name="Error 9" xfId="13" xr:uid="{00000000-0005-0000-0000-00000B000000}"/>
    <cellStyle name="Excel Built-in Currency" xfId="14" xr:uid="{00000000-0005-0000-0000-00000C000000}"/>
    <cellStyle name="Excel Built-in Percent" xfId="15" xr:uid="{00000000-0005-0000-0000-00000D000000}"/>
    <cellStyle name="Footnote" xfId="16" xr:uid="{00000000-0005-0000-0000-00000E000000}"/>
    <cellStyle name="Footnote 10" xfId="17" xr:uid="{00000000-0005-0000-0000-00000F000000}"/>
    <cellStyle name="Good" xfId="18" xr:uid="{00000000-0005-0000-0000-000010000000}"/>
    <cellStyle name="Good 11" xfId="19" xr:uid="{00000000-0005-0000-0000-000011000000}"/>
    <cellStyle name="Heading (user)" xfId="20" xr:uid="{00000000-0005-0000-0000-000012000000}"/>
    <cellStyle name="Heading 1" xfId="21" xr:uid="{00000000-0005-0000-0000-000013000000}"/>
    <cellStyle name="Heading 1 12" xfId="22" xr:uid="{00000000-0005-0000-0000-000014000000}"/>
    <cellStyle name="Heading 2" xfId="23" xr:uid="{00000000-0005-0000-0000-000015000000}"/>
    <cellStyle name="Heading 2 13" xfId="24" xr:uid="{00000000-0005-0000-0000-000016000000}"/>
    <cellStyle name="Hyperlink" xfId="25" xr:uid="{00000000-0005-0000-0000-000017000000}"/>
    <cellStyle name="Hyperlink 14" xfId="26" xr:uid="{00000000-0005-0000-0000-000018000000}"/>
    <cellStyle name="Moeda" xfId="1" builtinId="4" customBuiltin="1"/>
    <cellStyle name="Neutral" xfId="27" xr:uid="{00000000-0005-0000-0000-00001A000000}"/>
    <cellStyle name="Neutral 15" xfId="28" xr:uid="{00000000-0005-0000-0000-00001B000000}"/>
    <cellStyle name="Normal" xfId="0" builtinId="0" customBuiltin="1"/>
    <cellStyle name="Normal 2" xfId="29" xr:uid="{00000000-0005-0000-0000-00001D000000}"/>
    <cellStyle name="Normal 5" xfId="30" xr:uid="{00000000-0005-0000-0000-00001E000000}"/>
    <cellStyle name="Note" xfId="31" xr:uid="{00000000-0005-0000-0000-00001F000000}"/>
    <cellStyle name="Note 16" xfId="32" xr:uid="{00000000-0005-0000-0000-000020000000}"/>
    <cellStyle name="Status" xfId="33" xr:uid="{00000000-0005-0000-0000-000021000000}"/>
    <cellStyle name="Status 17" xfId="34" xr:uid="{00000000-0005-0000-0000-000022000000}"/>
    <cellStyle name="Text" xfId="35" xr:uid="{00000000-0005-0000-0000-000023000000}"/>
    <cellStyle name="Text 18" xfId="36" xr:uid="{00000000-0005-0000-0000-000024000000}"/>
    <cellStyle name="Vírgula 2" xfId="37" xr:uid="{00000000-0005-0000-0000-000026000000}"/>
    <cellStyle name="Vírgula 3" xfId="38" xr:uid="{00000000-0005-0000-0000-000027000000}"/>
    <cellStyle name="Vírgula 3 2" xfId="39" xr:uid="{00000000-0005-0000-0000-000028000000}"/>
    <cellStyle name="Vírgula 4" xfId="40" xr:uid="{00000000-0005-0000-0000-000029000000}"/>
    <cellStyle name="Vírgula 4 2" xfId="41" xr:uid="{00000000-0005-0000-0000-00002A000000}"/>
    <cellStyle name="Vírgula 5" xfId="42" xr:uid="{00000000-0005-0000-0000-00002B000000}"/>
    <cellStyle name="Vírgula 5 2" xfId="43" xr:uid="{00000000-0005-0000-0000-00002C000000}"/>
    <cellStyle name="Vírgula 6" xfId="44" xr:uid="{00000000-0005-0000-0000-00002D000000}"/>
    <cellStyle name="Warning" xfId="45" xr:uid="{00000000-0005-0000-0000-00002E000000}"/>
    <cellStyle name="Warning 19" xfId="46"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J163"/>
  <sheetViews>
    <sheetView tabSelected="1" view="pageBreakPreview" zoomScale="115" zoomScaleNormal="140" zoomScaleSheetLayoutView="115" workbookViewId="0">
      <selection activeCell="A2" sqref="A2:L2"/>
    </sheetView>
  </sheetViews>
  <sheetFormatPr defaultColWidth="8.7109375" defaultRowHeight="15.75" x14ac:dyDescent="0.25"/>
  <cols>
    <col min="1" max="2" width="2.5703125" style="2" customWidth="1"/>
    <col min="3" max="3" width="9.140625" style="2" customWidth="1"/>
    <col min="4" max="4" width="12.28515625" style="2" customWidth="1"/>
    <col min="5" max="5" width="21.28515625" style="2" customWidth="1"/>
    <col min="6" max="6" width="15.7109375" style="2" customWidth="1"/>
    <col min="7" max="7" width="13" style="2" customWidth="1"/>
    <col min="8" max="8" width="4.85546875" style="2" customWidth="1"/>
    <col min="9" max="9" width="9.42578125" style="2" customWidth="1"/>
    <col min="10" max="10" width="9.28515625" style="2" customWidth="1"/>
    <col min="11" max="11" width="6.85546875" style="2" customWidth="1"/>
    <col min="12" max="12" width="10.5703125" style="2" customWidth="1"/>
    <col min="13" max="13" width="15" style="2" customWidth="1"/>
    <col min="14" max="254" width="9.140625" style="2" customWidth="1"/>
    <col min="255" max="1020" width="9.140625" style="11" customWidth="1"/>
    <col min="1021" max="1021" width="8.7109375" style="11" customWidth="1"/>
    <col min="1022" max="1022" width="11.7109375" style="11" customWidth="1"/>
    <col min="1023" max="1024" width="8.7109375" style="11" customWidth="1"/>
    <col min="1025" max="16384" width="8.7109375" style="1"/>
  </cols>
  <sheetData>
    <row r="1" spans="1:1023" s="1" customFormat="1" ht="87.75" customHeight="1" x14ac:dyDescent="0.25">
      <c r="A1" s="26" t="s">
        <v>158</v>
      </c>
      <c r="B1" s="26"/>
      <c r="C1" s="26"/>
      <c r="D1" s="26"/>
      <c r="E1" s="26"/>
      <c r="F1" s="26"/>
      <c r="G1" s="26"/>
      <c r="H1" s="26"/>
      <c r="I1" s="26"/>
      <c r="J1" s="26"/>
      <c r="K1" s="26"/>
      <c r="L1" s="26"/>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11"/>
      <c r="IV1" s="11"/>
      <c r="IW1" s="11"/>
      <c r="IX1" s="11"/>
      <c r="IY1" s="11"/>
      <c r="IZ1" s="11"/>
      <c r="JA1" s="11"/>
      <c r="JB1" s="11"/>
      <c r="JC1" s="11"/>
      <c r="JD1" s="11"/>
      <c r="JE1" s="11"/>
      <c r="JF1" s="11"/>
      <c r="JG1" s="11"/>
      <c r="JH1" s="11"/>
      <c r="JI1" s="11"/>
      <c r="JJ1" s="11"/>
      <c r="JK1" s="11"/>
      <c r="JL1" s="11"/>
      <c r="JM1" s="11"/>
      <c r="JN1" s="11"/>
      <c r="JO1" s="11"/>
      <c r="JP1" s="11"/>
      <c r="JQ1" s="11"/>
      <c r="JR1" s="11"/>
      <c r="JS1" s="11"/>
      <c r="JT1" s="11"/>
      <c r="JU1" s="11"/>
      <c r="JV1" s="11"/>
      <c r="JW1" s="11"/>
      <c r="JX1" s="11"/>
      <c r="JY1" s="11"/>
      <c r="JZ1" s="11"/>
      <c r="KA1" s="11"/>
      <c r="KB1" s="11"/>
      <c r="KC1" s="11"/>
      <c r="KD1" s="11"/>
      <c r="KE1" s="11"/>
      <c r="KF1" s="11"/>
      <c r="KG1" s="11"/>
      <c r="KH1" s="11"/>
      <c r="KI1" s="11"/>
      <c r="KJ1" s="11"/>
      <c r="KK1" s="11"/>
      <c r="KL1" s="11"/>
      <c r="KM1" s="11"/>
      <c r="KN1" s="11"/>
      <c r="KO1" s="11"/>
      <c r="KP1" s="11"/>
      <c r="KQ1" s="11"/>
      <c r="KR1" s="11"/>
      <c r="KS1" s="11"/>
      <c r="KT1" s="11"/>
      <c r="KU1" s="11"/>
      <c r="KV1" s="11"/>
      <c r="KW1" s="11"/>
      <c r="KX1" s="11"/>
      <c r="KY1" s="11"/>
      <c r="KZ1" s="11"/>
      <c r="LA1" s="11"/>
      <c r="LB1" s="11"/>
      <c r="LC1" s="11"/>
      <c r="LD1" s="11"/>
      <c r="LE1" s="11"/>
      <c r="LF1" s="11"/>
      <c r="LG1" s="11"/>
      <c r="LH1" s="11"/>
      <c r="LI1" s="11"/>
      <c r="LJ1" s="11"/>
      <c r="LK1" s="11"/>
      <c r="LL1" s="11"/>
      <c r="LM1" s="11"/>
      <c r="LN1" s="11"/>
      <c r="LO1" s="11"/>
      <c r="LP1" s="11"/>
      <c r="LQ1" s="11"/>
      <c r="LR1" s="11"/>
      <c r="LS1" s="11"/>
      <c r="LT1" s="11"/>
      <c r="LU1" s="11"/>
      <c r="LV1" s="11"/>
      <c r="LW1" s="11"/>
      <c r="LX1" s="11"/>
      <c r="LY1" s="11"/>
      <c r="LZ1" s="11"/>
      <c r="MA1" s="11"/>
      <c r="MB1" s="11"/>
      <c r="MC1" s="11"/>
      <c r="MD1" s="11"/>
      <c r="ME1" s="11"/>
      <c r="MF1" s="11"/>
      <c r="MG1" s="11"/>
      <c r="MH1" s="11"/>
      <c r="MI1" s="11"/>
      <c r="MJ1" s="11"/>
      <c r="MK1" s="11"/>
      <c r="ML1" s="11"/>
      <c r="MM1" s="11"/>
      <c r="MN1" s="11"/>
      <c r="MO1" s="11"/>
      <c r="MP1" s="11"/>
      <c r="MQ1" s="11"/>
      <c r="MR1" s="11"/>
      <c r="MS1" s="11"/>
      <c r="MT1" s="11"/>
      <c r="MU1" s="11"/>
      <c r="MV1" s="11"/>
      <c r="MW1" s="11"/>
      <c r="MX1" s="11"/>
      <c r="MY1" s="11"/>
      <c r="MZ1" s="11"/>
      <c r="NA1" s="11"/>
      <c r="NB1" s="11"/>
      <c r="NC1" s="11"/>
      <c r="ND1" s="11"/>
      <c r="NE1" s="11"/>
      <c r="NF1" s="11"/>
      <c r="NG1" s="11"/>
      <c r="NH1" s="11"/>
      <c r="NI1" s="11"/>
      <c r="NJ1" s="11"/>
      <c r="NK1" s="11"/>
      <c r="NL1" s="11"/>
      <c r="NM1" s="11"/>
      <c r="NN1" s="11"/>
      <c r="NO1" s="11"/>
      <c r="NP1" s="11"/>
      <c r="NQ1" s="11"/>
      <c r="NR1" s="11"/>
      <c r="NS1" s="11"/>
      <c r="NT1" s="11"/>
      <c r="NU1" s="11"/>
      <c r="NV1" s="11"/>
      <c r="NW1" s="11"/>
      <c r="NX1" s="11"/>
      <c r="NY1" s="11"/>
      <c r="NZ1" s="11"/>
      <c r="OA1" s="11"/>
      <c r="OB1" s="11"/>
      <c r="OC1" s="11"/>
      <c r="OD1" s="11"/>
      <c r="OE1" s="11"/>
      <c r="OF1" s="11"/>
      <c r="OG1" s="11"/>
      <c r="OH1" s="11"/>
      <c r="OI1" s="11"/>
      <c r="OJ1" s="11"/>
      <c r="OK1" s="11"/>
      <c r="OL1" s="11"/>
      <c r="OM1" s="11"/>
      <c r="ON1" s="11"/>
      <c r="OO1" s="11"/>
      <c r="OP1" s="11"/>
      <c r="OQ1" s="11"/>
      <c r="OR1" s="11"/>
      <c r="OS1" s="11"/>
      <c r="OT1" s="11"/>
      <c r="OU1" s="11"/>
      <c r="OV1" s="11"/>
      <c r="OW1" s="11"/>
      <c r="OX1" s="11"/>
      <c r="OY1" s="11"/>
      <c r="OZ1" s="11"/>
      <c r="PA1" s="11"/>
      <c r="PB1" s="11"/>
      <c r="PC1" s="11"/>
      <c r="PD1" s="11"/>
      <c r="PE1" s="11"/>
      <c r="PF1" s="11"/>
      <c r="PG1" s="11"/>
      <c r="PH1" s="11"/>
      <c r="PI1" s="11"/>
      <c r="PJ1" s="11"/>
      <c r="PK1" s="11"/>
      <c r="PL1" s="11"/>
      <c r="PM1" s="11"/>
      <c r="PN1" s="11"/>
      <c r="PO1" s="11"/>
      <c r="PP1" s="11"/>
      <c r="PQ1" s="11"/>
      <c r="PR1" s="11"/>
      <c r="PS1" s="11"/>
      <c r="PT1" s="11"/>
      <c r="PU1" s="11"/>
      <c r="PV1" s="11"/>
      <c r="PW1" s="11"/>
      <c r="PX1" s="11"/>
      <c r="PY1" s="11"/>
      <c r="PZ1" s="11"/>
      <c r="QA1" s="11"/>
      <c r="QB1" s="11"/>
      <c r="QC1" s="11"/>
      <c r="QD1" s="11"/>
      <c r="QE1" s="11"/>
      <c r="QF1" s="11"/>
      <c r="QG1" s="11"/>
      <c r="QH1" s="11"/>
      <c r="QI1" s="11"/>
      <c r="QJ1" s="11"/>
      <c r="QK1" s="11"/>
      <c r="QL1" s="11"/>
      <c r="QM1" s="11"/>
      <c r="QN1" s="11"/>
      <c r="QO1" s="11"/>
      <c r="QP1" s="11"/>
      <c r="QQ1" s="11"/>
      <c r="QR1" s="11"/>
      <c r="QS1" s="11"/>
      <c r="QT1" s="11"/>
      <c r="QU1" s="11"/>
      <c r="QV1" s="11"/>
      <c r="QW1" s="11"/>
      <c r="QX1" s="11"/>
      <c r="QY1" s="11"/>
      <c r="QZ1" s="11"/>
      <c r="RA1" s="11"/>
      <c r="RB1" s="11"/>
      <c r="RC1" s="11"/>
      <c r="RD1" s="11"/>
      <c r="RE1" s="11"/>
      <c r="RF1" s="11"/>
      <c r="RG1" s="11"/>
      <c r="RH1" s="11"/>
      <c r="RI1" s="11"/>
      <c r="RJ1" s="11"/>
      <c r="RK1" s="11"/>
      <c r="RL1" s="11"/>
      <c r="RM1" s="11"/>
      <c r="RN1" s="11"/>
      <c r="RO1" s="11"/>
      <c r="RP1" s="11"/>
      <c r="RQ1" s="11"/>
      <c r="RR1" s="11"/>
      <c r="RS1" s="11"/>
      <c r="RT1" s="11"/>
      <c r="RU1" s="11"/>
      <c r="RV1" s="11"/>
      <c r="RW1" s="11"/>
      <c r="RX1" s="11"/>
      <c r="RY1" s="11"/>
      <c r="RZ1" s="11"/>
      <c r="SA1" s="11"/>
      <c r="SB1" s="11"/>
      <c r="SC1" s="11"/>
      <c r="SD1" s="11"/>
      <c r="SE1" s="11"/>
      <c r="SF1" s="11"/>
      <c r="SG1" s="11"/>
      <c r="SH1" s="11"/>
      <c r="SI1" s="11"/>
      <c r="SJ1" s="11"/>
      <c r="SK1" s="11"/>
      <c r="SL1" s="11"/>
      <c r="SM1" s="11"/>
      <c r="SN1" s="11"/>
      <c r="SO1" s="11"/>
      <c r="SP1" s="11"/>
      <c r="SQ1" s="11"/>
      <c r="SR1" s="11"/>
      <c r="SS1" s="11"/>
      <c r="ST1" s="11"/>
      <c r="SU1" s="11"/>
      <c r="SV1" s="11"/>
      <c r="SW1" s="11"/>
      <c r="SX1" s="11"/>
      <c r="SY1" s="11"/>
      <c r="SZ1" s="11"/>
      <c r="TA1" s="11"/>
      <c r="TB1" s="11"/>
      <c r="TC1" s="11"/>
      <c r="TD1" s="11"/>
      <c r="TE1" s="11"/>
      <c r="TF1" s="11"/>
      <c r="TG1" s="11"/>
      <c r="TH1" s="11"/>
      <c r="TI1" s="11"/>
      <c r="TJ1" s="11"/>
      <c r="TK1" s="11"/>
      <c r="TL1" s="11"/>
      <c r="TM1" s="11"/>
      <c r="TN1" s="11"/>
      <c r="TO1" s="11"/>
      <c r="TP1" s="11"/>
      <c r="TQ1" s="11"/>
      <c r="TR1" s="11"/>
      <c r="TS1" s="11"/>
      <c r="TT1" s="11"/>
      <c r="TU1" s="11"/>
      <c r="TV1" s="11"/>
      <c r="TW1" s="11"/>
      <c r="TX1" s="11"/>
      <c r="TY1" s="11"/>
      <c r="TZ1" s="11"/>
      <c r="UA1" s="11"/>
      <c r="UB1" s="11"/>
      <c r="UC1" s="11"/>
      <c r="UD1" s="11"/>
      <c r="UE1" s="11"/>
      <c r="UF1" s="11"/>
      <c r="UG1" s="11"/>
      <c r="UH1" s="11"/>
      <c r="UI1" s="11"/>
      <c r="UJ1" s="11"/>
      <c r="UK1" s="11"/>
      <c r="UL1" s="11"/>
      <c r="UM1" s="11"/>
      <c r="UN1" s="11"/>
      <c r="UO1" s="11"/>
      <c r="UP1" s="11"/>
      <c r="UQ1" s="11"/>
      <c r="UR1" s="11"/>
      <c r="US1" s="11"/>
      <c r="UT1" s="11"/>
      <c r="UU1" s="11"/>
      <c r="UV1" s="11"/>
      <c r="UW1" s="11"/>
      <c r="UX1" s="11"/>
      <c r="UY1" s="11"/>
      <c r="UZ1" s="11"/>
      <c r="VA1" s="11"/>
      <c r="VB1" s="11"/>
      <c r="VC1" s="11"/>
      <c r="VD1" s="11"/>
      <c r="VE1" s="11"/>
      <c r="VF1" s="11"/>
      <c r="VG1" s="11"/>
      <c r="VH1" s="11"/>
      <c r="VI1" s="11"/>
      <c r="VJ1" s="11"/>
      <c r="VK1" s="11"/>
      <c r="VL1" s="11"/>
      <c r="VM1" s="11"/>
      <c r="VN1" s="11"/>
      <c r="VO1" s="11"/>
      <c r="VP1" s="11"/>
      <c r="VQ1" s="11"/>
      <c r="VR1" s="11"/>
      <c r="VS1" s="11"/>
      <c r="VT1" s="11"/>
      <c r="VU1" s="11"/>
      <c r="VV1" s="11"/>
      <c r="VW1" s="11"/>
      <c r="VX1" s="11"/>
      <c r="VY1" s="11"/>
      <c r="VZ1" s="11"/>
      <c r="WA1" s="11"/>
      <c r="WB1" s="11"/>
      <c r="WC1" s="11"/>
      <c r="WD1" s="11"/>
      <c r="WE1" s="11"/>
      <c r="WF1" s="11"/>
      <c r="WG1" s="11"/>
      <c r="WH1" s="11"/>
      <c r="WI1" s="11"/>
      <c r="WJ1" s="11"/>
      <c r="WK1" s="11"/>
      <c r="WL1" s="11"/>
      <c r="WM1" s="11"/>
      <c r="WN1" s="11"/>
      <c r="WO1" s="11"/>
      <c r="WP1" s="11"/>
      <c r="WQ1" s="11"/>
      <c r="WR1" s="11"/>
      <c r="WS1" s="11"/>
      <c r="WT1" s="11"/>
      <c r="WU1" s="11"/>
      <c r="WV1" s="11"/>
      <c r="WW1" s="11"/>
      <c r="WX1" s="11"/>
      <c r="WY1" s="11"/>
      <c r="WZ1" s="11"/>
      <c r="XA1" s="11"/>
      <c r="XB1" s="11"/>
      <c r="XC1" s="11"/>
      <c r="XD1" s="11"/>
      <c r="XE1" s="11"/>
      <c r="XF1" s="11"/>
      <c r="XG1" s="11"/>
      <c r="XH1" s="11"/>
      <c r="XI1" s="11"/>
      <c r="XJ1" s="11"/>
      <c r="XK1" s="11"/>
      <c r="XL1" s="11"/>
      <c r="XM1" s="11"/>
      <c r="XN1" s="11"/>
      <c r="XO1" s="11"/>
      <c r="XP1" s="11"/>
      <c r="XQ1" s="11"/>
      <c r="XR1" s="11"/>
      <c r="XS1" s="11"/>
      <c r="XT1" s="11"/>
      <c r="XU1" s="11"/>
      <c r="XV1" s="11"/>
      <c r="XW1" s="11"/>
      <c r="XX1" s="11"/>
      <c r="XY1" s="11"/>
      <c r="XZ1" s="11"/>
      <c r="YA1" s="11"/>
      <c r="YB1" s="11"/>
      <c r="YC1" s="11"/>
      <c r="YD1" s="11"/>
      <c r="YE1" s="11"/>
      <c r="YF1" s="11"/>
      <c r="YG1" s="11"/>
      <c r="YH1" s="11"/>
      <c r="YI1" s="11"/>
      <c r="YJ1" s="11"/>
      <c r="YK1" s="11"/>
      <c r="YL1" s="11"/>
      <c r="YM1" s="11"/>
      <c r="YN1" s="11"/>
      <c r="YO1" s="11"/>
      <c r="YP1" s="11"/>
      <c r="YQ1" s="11"/>
      <c r="YR1" s="11"/>
      <c r="YS1" s="11"/>
      <c r="YT1" s="11"/>
      <c r="YU1" s="11"/>
      <c r="YV1" s="11"/>
      <c r="YW1" s="11"/>
      <c r="YX1" s="11"/>
      <c r="YY1" s="11"/>
      <c r="YZ1" s="11"/>
      <c r="ZA1" s="11"/>
      <c r="ZB1" s="11"/>
      <c r="ZC1" s="11"/>
      <c r="ZD1" s="11"/>
      <c r="ZE1" s="11"/>
      <c r="ZF1" s="11"/>
      <c r="ZG1" s="11"/>
      <c r="ZH1" s="11"/>
      <c r="ZI1" s="11"/>
      <c r="ZJ1" s="11"/>
      <c r="ZK1" s="11"/>
      <c r="ZL1" s="11"/>
      <c r="ZM1" s="11"/>
      <c r="ZN1" s="11"/>
      <c r="ZO1" s="11"/>
      <c r="ZP1" s="11"/>
      <c r="ZQ1" s="11"/>
      <c r="ZR1" s="11"/>
      <c r="ZS1" s="11"/>
      <c r="ZT1" s="11"/>
      <c r="ZU1" s="11"/>
      <c r="ZV1" s="11"/>
      <c r="ZW1" s="11"/>
      <c r="ZX1" s="11"/>
      <c r="ZY1" s="11"/>
      <c r="ZZ1" s="11"/>
      <c r="AAA1" s="11"/>
      <c r="AAB1" s="11"/>
      <c r="AAC1" s="11"/>
      <c r="AAD1" s="11"/>
      <c r="AAE1" s="11"/>
      <c r="AAF1" s="11"/>
      <c r="AAG1" s="11"/>
      <c r="AAH1" s="11"/>
      <c r="AAI1" s="11"/>
      <c r="AAJ1" s="11"/>
      <c r="AAK1" s="11"/>
      <c r="AAL1" s="11"/>
      <c r="AAM1" s="11"/>
      <c r="AAN1" s="11"/>
      <c r="AAO1" s="11"/>
      <c r="AAP1" s="11"/>
      <c r="AAQ1" s="11"/>
      <c r="AAR1" s="11"/>
      <c r="AAS1" s="11"/>
      <c r="AAT1" s="11"/>
      <c r="AAU1" s="11"/>
      <c r="AAV1" s="11"/>
      <c r="AAW1" s="11"/>
      <c r="AAX1" s="11"/>
      <c r="AAY1" s="11"/>
      <c r="AAZ1" s="11"/>
      <c r="ABA1" s="11"/>
      <c r="ABB1" s="11"/>
      <c r="ABC1" s="11"/>
      <c r="ABD1" s="11"/>
      <c r="ABE1" s="11"/>
      <c r="ABF1" s="11"/>
      <c r="ABG1" s="11"/>
      <c r="ABH1" s="11"/>
      <c r="ABI1" s="11"/>
      <c r="ABJ1" s="11"/>
      <c r="ABK1" s="11"/>
      <c r="ABL1" s="11"/>
      <c r="ABM1" s="11"/>
      <c r="ABN1" s="11"/>
      <c r="ABO1" s="11"/>
      <c r="ABP1" s="11"/>
      <c r="ABQ1" s="11"/>
      <c r="ABR1" s="11"/>
      <c r="ABS1" s="11"/>
      <c r="ABT1" s="11"/>
      <c r="ABU1" s="11"/>
      <c r="ABV1" s="11"/>
      <c r="ABW1" s="11"/>
      <c r="ABX1" s="11"/>
      <c r="ABY1" s="11"/>
      <c r="ABZ1" s="11"/>
      <c r="ACA1" s="11"/>
      <c r="ACB1" s="11"/>
      <c r="ACC1" s="11"/>
      <c r="ACD1" s="11"/>
      <c r="ACE1" s="11"/>
      <c r="ACF1" s="11"/>
      <c r="ACG1" s="11"/>
      <c r="ACH1" s="11"/>
      <c r="ACI1" s="11"/>
      <c r="ACJ1" s="11"/>
      <c r="ACK1" s="11"/>
      <c r="ACL1" s="11"/>
      <c r="ACM1" s="11"/>
      <c r="ACN1" s="11"/>
      <c r="ACO1" s="11"/>
      <c r="ACP1" s="11"/>
      <c r="ACQ1" s="11"/>
      <c r="ACR1" s="11"/>
      <c r="ACS1" s="11"/>
      <c r="ACT1" s="11"/>
      <c r="ACU1" s="11"/>
      <c r="ACV1" s="11"/>
      <c r="ACW1" s="11"/>
      <c r="ACX1" s="11"/>
      <c r="ACY1" s="11"/>
      <c r="ACZ1" s="11"/>
      <c r="ADA1" s="11"/>
      <c r="ADB1" s="11"/>
      <c r="ADC1" s="11"/>
      <c r="ADD1" s="11"/>
      <c r="ADE1" s="11"/>
      <c r="ADF1" s="11"/>
      <c r="ADG1" s="11"/>
      <c r="ADH1" s="11"/>
      <c r="ADI1" s="11"/>
      <c r="ADJ1" s="11"/>
      <c r="ADK1" s="11"/>
      <c r="ADL1" s="11"/>
      <c r="ADM1" s="11"/>
      <c r="ADN1" s="11"/>
      <c r="ADO1" s="11"/>
      <c r="ADP1" s="11"/>
      <c r="ADQ1" s="11"/>
      <c r="ADR1" s="11"/>
      <c r="ADS1" s="11"/>
      <c r="ADT1" s="11"/>
      <c r="ADU1" s="11"/>
      <c r="ADV1" s="11"/>
      <c r="ADW1" s="11"/>
      <c r="ADX1" s="11"/>
      <c r="ADY1" s="11"/>
      <c r="ADZ1" s="11"/>
      <c r="AEA1" s="11"/>
      <c r="AEB1" s="11"/>
      <c r="AEC1" s="11"/>
      <c r="AED1" s="11"/>
      <c r="AEE1" s="11"/>
      <c r="AEF1" s="11"/>
      <c r="AEG1" s="11"/>
      <c r="AEH1" s="11"/>
      <c r="AEI1" s="11"/>
      <c r="AEJ1" s="11"/>
      <c r="AEK1" s="11"/>
      <c r="AEL1" s="11"/>
      <c r="AEM1" s="11"/>
      <c r="AEN1" s="11"/>
      <c r="AEO1" s="11"/>
      <c r="AEP1" s="11"/>
      <c r="AEQ1" s="11"/>
      <c r="AER1" s="11"/>
      <c r="AES1" s="11"/>
      <c r="AET1" s="11"/>
      <c r="AEU1" s="11"/>
      <c r="AEV1" s="11"/>
      <c r="AEW1" s="11"/>
      <c r="AEX1" s="11"/>
      <c r="AEY1" s="11"/>
      <c r="AEZ1" s="11"/>
      <c r="AFA1" s="11"/>
      <c r="AFB1" s="11"/>
      <c r="AFC1" s="11"/>
      <c r="AFD1" s="11"/>
      <c r="AFE1" s="11"/>
      <c r="AFF1" s="11"/>
      <c r="AFG1" s="11"/>
      <c r="AFH1" s="11"/>
      <c r="AFI1" s="11"/>
      <c r="AFJ1" s="11"/>
      <c r="AFK1" s="11"/>
      <c r="AFL1" s="11"/>
      <c r="AFM1" s="11"/>
      <c r="AFN1" s="11"/>
      <c r="AFO1" s="11"/>
      <c r="AFP1" s="11"/>
      <c r="AFQ1" s="11"/>
      <c r="AFR1" s="11"/>
      <c r="AFS1" s="11"/>
      <c r="AFT1" s="11"/>
      <c r="AFU1" s="11"/>
      <c r="AFV1" s="11"/>
      <c r="AFW1" s="11"/>
      <c r="AFX1" s="11"/>
      <c r="AFY1" s="11"/>
      <c r="AFZ1" s="11"/>
      <c r="AGA1" s="11"/>
      <c r="AGB1" s="11"/>
      <c r="AGC1" s="11"/>
      <c r="AGD1" s="11"/>
      <c r="AGE1" s="11"/>
      <c r="AGF1" s="11"/>
      <c r="AGG1" s="11"/>
      <c r="AGH1" s="11"/>
      <c r="AGI1" s="11"/>
      <c r="AGJ1" s="11"/>
      <c r="AGK1" s="11"/>
      <c r="AGL1" s="11"/>
      <c r="AGM1" s="11"/>
      <c r="AGN1" s="11"/>
      <c r="AGO1" s="11"/>
      <c r="AGP1" s="11"/>
      <c r="AGQ1" s="11"/>
      <c r="AGR1" s="11"/>
      <c r="AGS1" s="11"/>
      <c r="AGT1" s="11"/>
      <c r="AGU1" s="11"/>
      <c r="AGV1" s="11"/>
      <c r="AGW1" s="11"/>
      <c r="AGX1" s="11"/>
      <c r="AGY1" s="11"/>
      <c r="AGZ1" s="11"/>
      <c r="AHA1" s="11"/>
      <c r="AHB1" s="11"/>
      <c r="AHC1" s="11"/>
      <c r="AHD1" s="11"/>
      <c r="AHE1" s="11"/>
      <c r="AHF1" s="11"/>
      <c r="AHG1" s="11"/>
      <c r="AHH1" s="11"/>
      <c r="AHI1" s="11"/>
      <c r="AHJ1" s="11"/>
      <c r="AHK1" s="11"/>
      <c r="AHL1" s="11"/>
      <c r="AHM1" s="11"/>
      <c r="AHN1" s="11"/>
      <c r="AHO1" s="11"/>
      <c r="AHP1" s="11"/>
      <c r="AHQ1" s="11"/>
      <c r="AHR1" s="11"/>
      <c r="AHS1" s="11"/>
      <c r="AHT1" s="11"/>
      <c r="AHU1" s="11"/>
      <c r="AHV1" s="11"/>
      <c r="AHW1" s="11"/>
      <c r="AHX1" s="11"/>
      <c r="AHY1" s="11"/>
      <c r="AHZ1" s="11"/>
      <c r="AIA1" s="11"/>
      <c r="AIB1" s="11"/>
      <c r="AIC1" s="11"/>
      <c r="AID1" s="11"/>
      <c r="AIE1" s="11"/>
      <c r="AIF1" s="11"/>
      <c r="AIG1" s="11"/>
      <c r="AIH1" s="11"/>
      <c r="AII1" s="11"/>
      <c r="AIJ1" s="11"/>
      <c r="AIK1" s="11"/>
      <c r="AIL1" s="11"/>
      <c r="AIM1" s="11"/>
      <c r="AIN1" s="11"/>
      <c r="AIO1" s="11"/>
      <c r="AIP1" s="11"/>
      <c r="AIQ1" s="11"/>
      <c r="AIR1" s="11"/>
      <c r="AIS1" s="11"/>
      <c r="AIT1" s="11"/>
      <c r="AIU1" s="11"/>
      <c r="AIV1" s="11"/>
      <c r="AIW1" s="11"/>
      <c r="AIX1" s="11"/>
      <c r="AIY1" s="11"/>
      <c r="AIZ1" s="11"/>
      <c r="AJA1" s="11"/>
      <c r="AJB1" s="11"/>
      <c r="AJC1" s="11"/>
      <c r="AJD1" s="11"/>
      <c r="AJE1" s="11"/>
      <c r="AJF1" s="11"/>
      <c r="AJG1" s="11"/>
      <c r="AJH1" s="11"/>
      <c r="AJI1" s="11"/>
      <c r="AJJ1" s="11"/>
      <c r="AJK1" s="11"/>
      <c r="AJL1" s="11"/>
      <c r="AJM1" s="11"/>
      <c r="AJN1" s="11"/>
      <c r="AJO1" s="11"/>
      <c r="AJP1" s="11"/>
      <c r="AJQ1" s="11"/>
      <c r="AJR1" s="11"/>
      <c r="AJS1" s="11"/>
      <c r="AJT1" s="11"/>
      <c r="AJU1" s="11"/>
      <c r="AJV1" s="11"/>
      <c r="AJW1" s="11"/>
      <c r="AJX1" s="11"/>
      <c r="AJY1" s="11"/>
      <c r="AJZ1" s="11"/>
      <c r="AKA1" s="11"/>
      <c r="AKB1" s="11"/>
      <c r="AKC1" s="11"/>
      <c r="AKD1" s="11"/>
      <c r="AKE1" s="11"/>
      <c r="AKF1" s="11"/>
      <c r="AKG1" s="11"/>
      <c r="AKH1" s="11"/>
      <c r="AKI1" s="11"/>
      <c r="AKJ1" s="11"/>
      <c r="AKK1" s="11"/>
      <c r="AKL1" s="11"/>
      <c r="AKM1" s="11"/>
      <c r="AKN1" s="11"/>
      <c r="AKO1" s="11"/>
      <c r="AKP1" s="11"/>
      <c r="AKQ1" s="11"/>
      <c r="AKR1" s="11"/>
      <c r="AKS1" s="11"/>
      <c r="AKT1" s="11"/>
      <c r="AKU1" s="11"/>
      <c r="AKV1" s="11"/>
      <c r="AKW1" s="11"/>
      <c r="AKX1" s="11"/>
      <c r="AKY1" s="11"/>
      <c r="AKZ1" s="11"/>
      <c r="ALA1" s="11"/>
      <c r="ALB1" s="11"/>
      <c r="ALC1" s="11"/>
      <c r="ALD1" s="11"/>
      <c r="ALE1" s="11"/>
      <c r="ALF1" s="11"/>
      <c r="ALG1" s="11"/>
      <c r="ALH1" s="11"/>
      <c r="ALI1" s="11"/>
      <c r="ALJ1" s="11"/>
      <c r="ALK1" s="11"/>
      <c r="ALL1" s="11"/>
      <c r="ALM1" s="11"/>
      <c r="ALN1" s="11"/>
      <c r="ALO1" s="11"/>
      <c r="ALP1" s="11"/>
      <c r="ALQ1" s="11"/>
      <c r="ALR1" s="11"/>
      <c r="ALS1" s="11"/>
      <c r="ALT1" s="11"/>
      <c r="ALU1" s="11"/>
      <c r="ALV1" s="11"/>
      <c r="ALW1" s="11"/>
      <c r="ALX1" s="11"/>
      <c r="ALY1" s="11"/>
      <c r="ALZ1" s="11"/>
      <c r="AMA1" s="11"/>
      <c r="AMB1" s="11"/>
      <c r="AMC1" s="11"/>
      <c r="AMD1" s="11"/>
      <c r="AME1" s="11"/>
      <c r="AMF1" s="11"/>
      <c r="AMG1" s="11"/>
      <c r="AMH1" s="11"/>
      <c r="AMI1" s="11"/>
    </row>
    <row r="2" spans="1:1023" s="1" customFormat="1" ht="15.75" customHeight="1" x14ac:dyDescent="0.25">
      <c r="A2" s="27" t="s">
        <v>0</v>
      </c>
      <c r="B2" s="27"/>
      <c r="C2" s="27"/>
      <c r="D2" s="27"/>
      <c r="E2" s="27"/>
      <c r="F2" s="27"/>
      <c r="G2" s="27"/>
      <c r="H2" s="27"/>
      <c r="I2" s="27"/>
      <c r="J2" s="27"/>
      <c r="K2" s="27"/>
      <c r="L2" s="27"/>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row>
    <row r="3" spans="1:1023" s="1" customFormat="1" x14ac:dyDescent="0.25">
      <c r="A3" s="22"/>
      <c r="B3" s="22"/>
      <c r="C3" s="22"/>
      <c r="D3" s="22"/>
      <c r="E3" s="22"/>
      <c r="F3" s="22"/>
      <c r="G3" s="22"/>
      <c r="H3" s="22"/>
      <c r="I3" s="22"/>
      <c r="J3" s="22"/>
      <c r="K3" s="22"/>
      <c r="L3" s="2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11"/>
      <c r="IV3" s="11"/>
      <c r="IW3" s="11"/>
      <c r="IX3" s="11"/>
      <c r="IY3" s="11"/>
      <c r="IZ3" s="11"/>
      <c r="JA3" s="11"/>
      <c r="JB3" s="11"/>
      <c r="JC3" s="11"/>
      <c r="JD3" s="11"/>
      <c r="JE3" s="11"/>
      <c r="JF3" s="11"/>
      <c r="JG3" s="11"/>
      <c r="JH3" s="11"/>
      <c r="JI3" s="11"/>
      <c r="JJ3" s="11"/>
      <c r="JK3" s="11"/>
      <c r="JL3" s="11"/>
      <c r="JM3" s="11"/>
      <c r="JN3" s="11"/>
      <c r="JO3" s="11"/>
      <c r="JP3" s="11"/>
      <c r="JQ3" s="11"/>
      <c r="JR3" s="11"/>
      <c r="JS3" s="11"/>
      <c r="JT3" s="11"/>
      <c r="JU3" s="11"/>
      <c r="JV3" s="11"/>
      <c r="JW3" s="11"/>
      <c r="JX3" s="11"/>
      <c r="JY3" s="11"/>
      <c r="JZ3" s="11"/>
      <c r="KA3" s="11"/>
      <c r="KB3" s="11"/>
      <c r="KC3" s="11"/>
      <c r="KD3" s="11"/>
      <c r="KE3" s="11"/>
      <c r="KF3" s="11"/>
      <c r="KG3" s="11"/>
      <c r="KH3" s="11"/>
      <c r="KI3" s="11"/>
      <c r="KJ3" s="11"/>
      <c r="KK3" s="11"/>
      <c r="KL3" s="11"/>
      <c r="KM3" s="11"/>
      <c r="KN3" s="11"/>
      <c r="KO3" s="11"/>
      <c r="KP3" s="11"/>
      <c r="KQ3" s="11"/>
      <c r="KR3" s="11"/>
      <c r="KS3" s="11"/>
      <c r="KT3" s="11"/>
      <c r="KU3" s="11"/>
      <c r="KV3" s="11"/>
      <c r="KW3" s="11"/>
      <c r="KX3" s="11"/>
      <c r="KY3" s="11"/>
      <c r="KZ3" s="11"/>
      <c r="LA3" s="11"/>
      <c r="LB3" s="11"/>
      <c r="LC3" s="11"/>
      <c r="LD3" s="11"/>
      <c r="LE3" s="11"/>
      <c r="LF3" s="11"/>
      <c r="LG3" s="11"/>
      <c r="LH3" s="11"/>
      <c r="LI3" s="11"/>
      <c r="LJ3" s="11"/>
      <c r="LK3" s="11"/>
      <c r="LL3" s="11"/>
      <c r="LM3" s="11"/>
      <c r="LN3" s="11"/>
      <c r="LO3" s="11"/>
      <c r="LP3" s="11"/>
      <c r="LQ3" s="11"/>
      <c r="LR3" s="11"/>
      <c r="LS3" s="11"/>
      <c r="LT3" s="11"/>
      <c r="LU3" s="11"/>
      <c r="LV3" s="11"/>
      <c r="LW3" s="11"/>
      <c r="LX3" s="11"/>
      <c r="LY3" s="11"/>
      <c r="LZ3" s="11"/>
      <c r="MA3" s="11"/>
      <c r="MB3" s="11"/>
      <c r="MC3" s="11"/>
      <c r="MD3" s="11"/>
      <c r="ME3" s="11"/>
      <c r="MF3" s="11"/>
      <c r="MG3" s="11"/>
      <c r="MH3" s="11"/>
      <c r="MI3" s="11"/>
      <c r="MJ3" s="11"/>
      <c r="MK3" s="11"/>
      <c r="ML3" s="11"/>
      <c r="MM3" s="11"/>
      <c r="MN3" s="11"/>
      <c r="MO3" s="11"/>
      <c r="MP3" s="11"/>
      <c r="MQ3" s="11"/>
      <c r="MR3" s="11"/>
      <c r="MS3" s="11"/>
      <c r="MT3" s="11"/>
      <c r="MU3" s="11"/>
      <c r="MV3" s="11"/>
      <c r="MW3" s="11"/>
      <c r="MX3" s="11"/>
      <c r="MY3" s="11"/>
      <c r="MZ3" s="11"/>
      <c r="NA3" s="11"/>
      <c r="NB3" s="11"/>
      <c r="NC3" s="11"/>
      <c r="ND3" s="11"/>
      <c r="NE3" s="11"/>
      <c r="NF3" s="11"/>
      <c r="NG3" s="11"/>
      <c r="NH3" s="11"/>
      <c r="NI3" s="11"/>
      <c r="NJ3" s="11"/>
      <c r="NK3" s="11"/>
      <c r="NL3" s="11"/>
      <c r="NM3" s="11"/>
      <c r="NN3" s="11"/>
      <c r="NO3" s="11"/>
      <c r="NP3" s="11"/>
      <c r="NQ3" s="11"/>
      <c r="NR3" s="11"/>
      <c r="NS3" s="11"/>
      <c r="NT3" s="11"/>
      <c r="NU3" s="11"/>
      <c r="NV3" s="11"/>
      <c r="NW3" s="11"/>
      <c r="NX3" s="11"/>
      <c r="NY3" s="11"/>
      <c r="NZ3" s="11"/>
      <c r="OA3" s="11"/>
      <c r="OB3" s="11"/>
      <c r="OC3" s="11"/>
      <c r="OD3" s="11"/>
      <c r="OE3" s="11"/>
      <c r="OF3" s="11"/>
      <c r="OG3" s="11"/>
      <c r="OH3" s="11"/>
      <c r="OI3" s="11"/>
      <c r="OJ3" s="11"/>
      <c r="OK3" s="11"/>
      <c r="OL3" s="11"/>
      <c r="OM3" s="11"/>
      <c r="ON3" s="11"/>
      <c r="OO3" s="11"/>
      <c r="OP3" s="11"/>
      <c r="OQ3" s="11"/>
      <c r="OR3" s="11"/>
      <c r="OS3" s="11"/>
      <c r="OT3" s="11"/>
      <c r="OU3" s="11"/>
      <c r="OV3" s="11"/>
      <c r="OW3" s="11"/>
      <c r="OX3" s="11"/>
      <c r="OY3" s="11"/>
      <c r="OZ3" s="11"/>
      <c r="PA3" s="11"/>
      <c r="PB3" s="11"/>
      <c r="PC3" s="11"/>
      <c r="PD3" s="11"/>
      <c r="PE3" s="11"/>
      <c r="PF3" s="11"/>
      <c r="PG3" s="11"/>
      <c r="PH3" s="11"/>
      <c r="PI3" s="11"/>
      <c r="PJ3" s="11"/>
      <c r="PK3" s="11"/>
      <c r="PL3" s="11"/>
      <c r="PM3" s="11"/>
      <c r="PN3" s="11"/>
      <c r="PO3" s="11"/>
      <c r="PP3" s="11"/>
      <c r="PQ3" s="11"/>
      <c r="PR3" s="11"/>
      <c r="PS3" s="11"/>
      <c r="PT3" s="11"/>
      <c r="PU3" s="11"/>
      <c r="PV3" s="11"/>
      <c r="PW3" s="11"/>
      <c r="PX3" s="11"/>
      <c r="PY3" s="11"/>
      <c r="PZ3" s="11"/>
      <c r="QA3" s="11"/>
      <c r="QB3" s="11"/>
      <c r="QC3" s="11"/>
      <c r="QD3" s="11"/>
      <c r="QE3" s="11"/>
      <c r="QF3" s="11"/>
      <c r="QG3" s="11"/>
      <c r="QH3" s="11"/>
      <c r="QI3" s="11"/>
      <c r="QJ3" s="11"/>
      <c r="QK3" s="11"/>
      <c r="QL3" s="11"/>
      <c r="QM3" s="11"/>
      <c r="QN3" s="11"/>
      <c r="QO3" s="11"/>
      <c r="QP3" s="11"/>
      <c r="QQ3" s="11"/>
      <c r="QR3" s="11"/>
      <c r="QS3" s="11"/>
      <c r="QT3" s="11"/>
      <c r="QU3" s="11"/>
      <c r="QV3" s="11"/>
      <c r="QW3" s="11"/>
      <c r="QX3" s="11"/>
      <c r="QY3" s="11"/>
      <c r="QZ3" s="11"/>
      <c r="RA3" s="11"/>
      <c r="RB3" s="11"/>
      <c r="RC3" s="11"/>
      <c r="RD3" s="11"/>
      <c r="RE3" s="11"/>
      <c r="RF3" s="11"/>
      <c r="RG3" s="11"/>
      <c r="RH3" s="11"/>
      <c r="RI3" s="11"/>
      <c r="RJ3" s="11"/>
      <c r="RK3" s="11"/>
      <c r="RL3" s="11"/>
      <c r="RM3" s="11"/>
      <c r="RN3" s="11"/>
      <c r="RO3" s="11"/>
      <c r="RP3" s="11"/>
      <c r="RQ3" s="11"/>
      <c r="RR3" s="11"/>
      <c r="RS3" s="11"/>
      <c r="RT3" s="11"/>
      <c r="RU3" s="11"/>
      <c r="RV3" s="11"/>
      <c r="RW3" s="11"/>
      <c r="RX3" s="11"/>
      <c r="RY3" s="11"/>
      <c r="RZ3" s="11"/>
      <c r="SA3" s="11"/>
      <c r="SB3" s="11"/>
      <c r="SC3" s="11"/>
      <c r="SD3" s="11"/>
      <c r="SE3" s="11"/>
      <c r="SF3" s="11"/>
      <c r="SG3" s="11"/>
      <c r="SH3" s="11"/>
      <c r="SI3" s="11"/>
      <c r="SJ3" s="11"/>
      <c r="SK3" s="11"/>
      <c r="SL3" s="11"/>
      <c r="SM3" s="11"/>
      <c r="SN3" s="11"/>
      <c r="SO3" s="11"/>
      <c r="SP3" s="11"/>
      <c r="SQ3" s="11"/>
      <c r="SR3" s="11"/>
      <c r="SS3" s="11"/>
      <c r="ST3" s="11"/>
      <c r="SU3" s="11"/>
      <c r="SV3" s="11"/>
      <c r="SW3" s="11"/>
      <c r="SX3" s="11"/>
      <c r="SY3" s="11"/>
      <c r="SZ3" s="11"/>
      <c r="TA3" s="11"/>
      <c r="TB3" s="11"/>
      <c r="TC3" s="11"/>
      <c r="TD3" s="11"/>
      <c r="TE3" s="11"/>
      <c r="TF3" s="11"/>
      <c r="TG3" s="11"/>
      <c r="TH3" s="11"/>
      <c r="TI3" s="11"/>
      <c r="TJ3" s="11"/>
      <c r="TK3" s="11"/>
      <c r="TL3" s="11"/>
      <c r="TM3" s="11"/>
      <c r="TN3" s="11"/>
      <c r="TO3" s="11"/>
      <c r="TP3" s="11"/>
      <c r="TQ3" s="11"/>
      <c r="TR3" s="11"/>
      <c r="TS3" s="11"/>
      <c r="TT3" s="11"/>
      <c r="TU3" s="11"/>
      <c r="TV3" s="11"/>
      <c r="TW3" s="11"/>
      <c r="TX3" s="11"/>
      <c r="TY3" s="11"/>
      <c r="TZ3" s="11"/>
      <c r="UA3" s="11"/>
      <c r="UB3" s="11"/>
      <c r="UC3" s="11"/>
      <c r="UD3" s="11"/>
      <c r="UE3" s="11"/>
      <c r="UF3" s="11"/>
      <c r="UG3" s="11"/>
      <c r="UH3" s="11"/>
      <c r="UI3" s="11"/>
      <c r="UJ3" s="11"/>
      <c r="UK3" s="11"/>
      <c r="UL3" s="11"/>
      <c r="UM3" s="11"/>
      <c r="UN3" s="11"/>
      <c r="UO3" s="11"/>
      <c r="UP3" s="11"/>
      <c r="UQ3" s="11"/>
      <c r="UR3" s="11"/>
      <c r="US3" s="11"/>
      <c r="UT3" s="11"/>
      <c r="UU3" s="11"/>
      <c r="UV3" s="11"/>
      <c r="UW3" s="11"/>
      <c r="UX3" s="11"/>
      <c r="UY3" s="11"/>
      <c r="UZ3" s="11"/>
      <c r="VA3" s="11"/>
      <c r="VB3" s="11"/>
      <c r="VC3" s="11"/>
      <c r="VD3" s="11"/>
      <c r="VE3" s="11"/>
      <c r="VF3" s="11"/>
      <c r="VG3" s="11"/>
      <c r="VH3" s="11"/>
      <c r="VI3" s="11"/>
      <c r="VJ3" s="11"/>
      <c r="VK3" s="11"/>
      <c r="VL3" s="11"/>
      <c r="VM3" s="11"/>
      <c r="VN3" s="11"/>
      <c r="VO3" s="11"/>
      <c r="VP3" s="11"/>
      <c r="VQ3" s="11"/>
      <c r="VR3" s="11"/>
      <c r="VS3" s="11"/>
      <c r="VT3" s="11"/>
      <c r="VU3" s="11"/>
      <c r="VV3" s="11"/>
      <c r="VW3" s="11"/>
      <c r="VX3" s="11"/>
      <c r="VY3" s="11"/>
      <c r="VZ3" s="11"/>
      <c r="WA3" s="11"/>
      <c r="WB3" s="11"/>
      <c r="WC3" s="11"/>
      <c r="WD3" s="11"/>
      <c r="WE3" s="11"/>
      <c r="WF3" s="11"/>
      <c r="WG3" s="11"/>
      <c r="WH3" s="11"/>
      <c r="WI3" s="11"/>
      <c r="WJ3" s="11"/>
      <c r="WK3" s="11"/>
      <c r="WL3" s="11"/>
      <c r="WM3" s="11"/>
      <c r="WN3" s="11"/>
      <c r="WO3" s="11"/>
      <c r="WP3" s="11"/>
      <c r="WQ3" s="11"/>
      <c r="WR3" s="11"/>
      <c r="WS3" s="11"/>
      <c r="WT3" s="11"/>
      <c r="WU3" s="11"/>
      <c r="WV3" s="11"/>
      <c r="WW3" s="11"/>
      <c r="WX3" s="11"/>
      <c r="WY3" s="11"/>
      <c r="WZ3" s="11"/>
      <c r="XA3" s="11"/>
      <c r="XB3" s="11"/>
      <c r="XC3" s="11"/>
      <c r="XD3" s="11"/>
      <c r="XE3" s="11"/>
      <c r="XF3" s="11"/>
      <c r="XG3" s="11"/>
      <c r="XH3" s="11"/>
      <c r="XI3" s="11"/>
      <c r="XJ3" s="11"/>
      <c r="XK3" s="11"/>
      <c r="XL3" s="11"/>
      <c r="XM3" s="11"/>
      <c r="XN3" s="11"/>
      <c r="XO3" s="11"/>
      <c r="XP3" s="11"/>
      <c r="XQ3" s="11"/>
      <c r="XR3" s="11"/>
      <c r="XS3" s="11"/>
      <c r="XT3" s="11"/>
      <c r="XU3" s="11"/>
      <c r="XV3" s="11"/>
      <c r="XW3" s="11"/>
      <c r="XX3" s="11"/>
      <c r="XY3" s="11"/>
      <c r="XZ3" s="11"/>
      <c r="YA3" s="11"/>
      <c r="YB3" s="11"/>
      <c r="YC3" s="11"/>
      <c r="YD3" s="11"/>
      <c r="YE3" s="11"/>
      <c r="YF3" s="11"/>
      <c r="YG3" s="11"/>
      <c r="YH3" s="11"/>
      <c r="YI3" s="11"/>
      <c r="YJ3" s="11"/>
      <c r="YK3" s="11"/>
      <c r="YL3" s="11"/>
      <c r="YM3" s="11"/>
      <c r="YN3" s="11"/>
      <c r="YO3" s="11"/>
      <c r="YP3" s="11"/>
      <c r="YQ3" s="11"/>
      <c r="YR3" s="11"/>
      <c r="YS3" s="11"/>
      <c r="YT3" s="11"/>
      <c r="YU3" s="11"/>
      <c r="YV3" s="11"/>
      <c r="YW3" s="11"/>
      <c r="YX3" s="11"/>
      <c r="YY3" s="11"/>
      <c r="YZ3" s="11"/>
      <c r="ZA3" s="11"/>
      <c r="ZB3" s="11"/>
      <c r="ZC3" s="11"/>
      <c r="ZD3" s="11"/>
      <c r="ZE3" s="11"/>
      <c r="ZF3" s="11"/>
      <c r="ZG3" s="11"/>
      <c r="ZH3" s="11"/>
      <c r="ZI3" s="11"/>
      <c r="ZJ3" s="11"/>
      <c r="ZK3" s="11"/>
      <c r="ZL3" s="11"/>
      <c r="ZM3" s="11"/>
      <c r="ZN3" s="11"/>
      <c r="ZO3" s="11"/>
      <c r="ZP3" s="11"/>
      <c r="ZQ3" s="11"/>
      <c r="ZR3" s="11"/>
      <c r="ZS3" s="11"/>
      <c r="ZT3" s="11"/>
      <c r="ZU3" s="11"/>
      <c r="ZV3" s="11"/>
      <c r="ZW3" s="11"/>
      <c r="ZX3" s="11"/>
      <c r="ZY3" s="11"/>
      <c r="ZZ3" s="11"/>
      <c r="AAA3" s="11"/>
      <c r="AAB3" s="11"/>
      <c r="AAC3" s="11"/>
      <c r="AAD3" s="11"/>
      <c r="AAE3" s="11"/>
      <c r="AAF3" s="11"/>
      <c r="AAG3" s="11"/>
      <c r="AAH3" s="11"/>
      <c r="AAI3" s="11"/>
      <c r="AAJ3" s="11"/>
      <c r="AAK3" s="11"/>
      <c r="AAL3" s="11"/>
      <c r="AAM3" s="11"/>
      <c r="AAN3" s="11"/>
      <c r="AAO3" s="11"/>
      <c r="AAP3" s="11"/>
      <c r="AAQ3" s="11"/>
      <c r="AAR3" s="11"/>
      <c r="AAS3" s="11"/>
      <c r="AAT3" s="11"/>
      <c r="AAU3" s="11"/>
      <c r="AAV3" s="11"/>
      <c r="AAW3" s="11"/>
      <c r="AAX3" s="11"/>
      <c r="AAY3" s="11"/>
      <c r="AAZ3" s="11"/>
      <c r="ABA3" s="11"/>
      <c r="ABB3" s="11"/>
      <c r="ABC3" s="11"/>
      <c r="ABD3" s="11"/>
      <c r="ABE3" s="11"/>
      <c r="ABF3" s="11"/>
      <c r="ABG3" s="11"/>
      <c r="ABH3" s="11"/>
      <c r="ABI3" s="11"/>
      <c r="ABJ3" s="11"/>
      <c r="ABK3" s="11"/>
      <c r="ABL3" s="11"/>
      <c r="ABM3" s="11"/>
      <c r="ABN3" s="11"/>
      <c r="ABO3" s="11"/>
      <c r="ABP3" s="11"/>
      <c r="ABQ3" s="11"/>
      <c r="ABR3" s="11"/>
      <c r="ABS3" s="11"/>
      <c r="ABT3" s="11"/>
      <c r="ABU3" s="11"/>
      <c r="ABV3" s="11"/>
      <c r="ABW3" s="11"/>
      <c r="ABX3" s="11"/>
      <c r="ABY3" s="11"/>
      <c r="ABZ3" s="11"/>
      <c r="ACA3" s="11"/>
      <c r="ACB3" s="11"/>
      <c r="ACC3" s="11"/>
      <c r="ACD3" s="11"/>
      <c r="ACE3" s="11"/>
      <c r="ACF3" s="11"/>
      <c r="ACG3" s="11"/>
      <c r="ACH3" s="11"/>
      <c r="ACI3" s="11"/>
      <c r="ACJ3" s="11"/>
      <c r="ACK3" s="11"/>
      <c r="ACL3" s="11"/>
      <c r="ACM3" s="11"/>
      <c r="ACN3" s="11"/>
      <c r="ACO3" s="11"/>
      <c r="ACP3" s="11"/>
      <c r="ACQ3" s="11"/>
      <c r="ACR3" s="11"/>
      <c r="ACS3" s="11"/>
      <c r="ACT3" s="11"/>
      <c r="ACU3" s="11"/>
      <c r="ACV3" s="11"/>
      <c r="ACW3" s="11"/>
      <c r="ACX3" s="11"/>
      <c r="ACY3" s="11"/>
      <c r="ACZ3" s="11"/>
      <c r="ADA3" s="11"/>
      <c r="ADB3" s="11"/>
      <c r="ADC3" s="11"/>
      <c r="ADD3" s="11"/>
      <c r="ADE3" s="11"/>
      <c r="ADF3" s="11"/>
      <c r="ADG3" s="11"/>
      <c r="ADH3" s="11"/>
      <c r="ADI3" s="11"/>
      <c r="ADJ3" s="11"/>
      <c r="ADK3" s="11"/>
      <c r="ADL3" s="11"/>
      <c r="ADM3" s="11"/>
      <c r="ADN3" s="11"/>
      <c r="ADO3" s="11"/>
      <c r="ADP3" s="11"/>
      <c r="ADQ3" s="11"/>
      <c r="ADR3" s="11"/>
      <c r="ADS3" s="11"/>
      <c r="ADT3" s="11"/>
      <c r="ADU3" s="11"/>
      <c r="ADV3" s="11"/>
      <c r="ADW3" s="11"/>
      <c r="ADX3" s="11"/>
      <c r="ADY3" s="11"/>
      <c r="ADZ3" s="11"/>
      <c r="AEA3" s="11"/>
      <c r="AEB3" s="11"/>
      <c r="AEC3" s="11"/>
      <c r="AED3" s="11"/>
      <c r="AEE3" s="11"/>
      <c r="AEF3" s="11"/>
      <c r="AEG3" s="11"/>
      <c r="AEH3" s="11"/>
      <c r="AEI3" s="11"/>
      <c r="AEJ3" s="11"/>
      <c r="AEK3" s="11"/>
      <c r="AEL3" s="11"/>
      <c r="AEM3" s="11"/>
      <c r="AEN3" s="11"/>
      <c r="AEO3" s="11"/>
      <c r="AEP3" s="11"/>
      <c r="AEQ3" s="11"/>
      <c r="AER3" s="11"/>
      <c r="AES3" s="11"/>
      <c r="AET3" s="11"/>
      <c r="AEU3" s="11"/>
      <c r="AEV3" s="11"/>
      <c r="AEW3" s="11"/>
      <c r="AEX3" s="11"/>
      <c r="AEY3" s="11"/>
      <c r="AEZ3" s="11"/>
      <c r="AFA3" s="11"/>
      <c r="AFB3" s="11"/>
      <c r="AFC3" s="11"/>
      <c r="AFD3" s="11"/>
      <c r="AFE3" s="11"/>
      <c r="AFF3" s="11"/>
      <c r="AFG3" s="11"/>
      <c r="AFH3" s="11"/>
      <c r="AFI3" s="11"/>
      <c r="AFJ3" s="11"/>
      <c r="AFK3" s="11"/>
      <c r="AFL3" s="11"/>
      <c r="AFM3" s="11"/>
      <c r="AFN3" s="11"/>
      <c r="AFO3" s="11"/>
      <c r="AFP3" s="11"/>
      <c r="AFQ3" s="11"/>
      <c r="AFR3" s="11"/>
      <c r="AFS3" s="11"/>
      <c r="AFT3" s="11"/>
      <c r="AFU3" s="11"/>
      <c r="AFV3" s="11"/>
      <c r="AFW3" s="11"/>
      <c r="AFX3" s="11"/>
      <c r="AFY3" s="11"/>
      <c r="AFZ3" s="11"/>
      <c r="AGA3" s="11"/>
      <c r="AGB3" s="11"/>
      <c r="AGC3" s="11"/>
      <c r="AGD3" s="11"/>
      <c r="AGE3" s="11"/>
      <c r="AGF3" s="11"/>
      <c r="AGG3" s="11"/>
      <c r="AGH3" s="11"/>
      <c r="AGI3" s="11"/>
      <c r="AGJ3" s="11"/>
      <c r="AGK3" s="11"/>
      <c r="AGL3" s="11"/>
      <c r="AGM3" s="11"/>
      <c r="AGN3" s="11"/>
      <c r="AGO3" s="11"/>
      <c r="AGP3" s="11"/>
      <c r="AGQ3" s="11"/>
      <c r="AGR3" s="11"/>
      <c r="AGS3" s="11"/>
      <c r="AGT3" s="11"/>
      <c r="AGU3" s="11"/>
      <c r="AGV3" s="11"/>
      <c r="AGW3" s="11"/>
      <c r="AGX3" s="11"/>
      <c r="AGY3" s="11"/>
      <c r="AGZ3" s="11"/>
      <c r="AHA3" s="11"/>
      <c r="AHB3" s="11"/>
      <c r="AHC3" s="11"/>
      <c r="AHD3" s="11"/>
      <c r="AHE3" s="11"/>
      <c r="AHF3" s="11"/>
      <c r="AHG3" s="11"/>
      <c r="AHH3" s="11"/>
      <c r="AHI3" s="11"/>
      <c r="AHJ3" s="11"/>
      <c r="AHK3" s="11"/>
      <c r="AHL3" s="11"/>
      <c r="AHM3" s="11"/>
      <c r="AHN3" s="11"/>
      <c r="AHO3" s="11"/>
      <c r="AHP3" s="11"/>
      <c r="AHQ3" s="11"/>
      <c r="AHR3" s="11"/>
      <c r="AHS3" s="11"/>
      <c r="AHT3" s="11"/>
      <c r="AHU3" s="11"/>
      <c r="AHV3" s="11"/>
      <c r="AHW3" s="11"/>
      <c r="AHX3" s="11"/>
      <c r="AHY3" s="11"/>
      <c r="AHZ3" s="11"/>
      <c r="AIA3" s="11"/>
      <c r="AIB3" s="11"/>
      <c r="AIC3" s="11"/>
      <c r="AID3" s="11"/>
      <c r="AIE3" s="11"/>
      <c r="AIF3" s="11"/>
      <c r="AIG3" s="11"/>
      <c r="AIH3" s="11"/>
      <c r="AII3" s="11"/>
      <c r="AIJ3" s="11"/>
      <c r="AIK3" s="11"/>
      <c r="AIL3" s="11"/>
      <c r="AIM3" s="11"/>
      <c r="AIN3" s="11"/>
      <c r="AIO3" s="11"/>
      <c r="AIP3" s="11"/>
      <c r="AIQ3" s="11"/>
      <c r="AIR3" s="11"/>
      <c r="AIS3" s="11"/>
      <c r="AIT3" s="11"/>
      <c r="AIU3" s="11"/>
      <c r="AIV3" s="11"/>
      <c r="AIW3" s="11"/>
      <c r="AIX3" s="11"/>
      <c r="AIY3" s="11"/>
      <c r="AIZ3" s="11"/>
      <c r="AJA3" s="11"/>
      <c r="AJB3" s="11"/>
      <c r="AJC3" s="11"/>
      <c r="AJD3" s="11"/>
      <c r="AJE3" s="11"/>
      <c r="AJF3" s="11"/>
      <c r="AJG3" s="11"/>
      <c r="AJH3" s="11"/>
      <c r="AJI3" s="11"/>
      <c r="AJJ3" s="11"/>
      <c r="AJK3" s="11"/>
      <c r="AJL3" s="11"/>
      <c r="AJM3" s="11"/>
      <c r="AJN3" s="11"/>
      <c r="AJO3" s="11"/>
      <c r="AJP3" s="11"/>
      <c r="AJQ3" s="11"/>
      <c r="AJR3" s="11"/>
      <c r="AJS3" s="11"/>
      <c r="AJT3" s="11"/>
      <c r="AJU3" s="11"/>
      <c r="AJV3" s="11"/>
      <c r="AJW3" s="11"/>
      <c r="AJX3" s="11"/>
      <c r="AJY3" s="11"/>
      <c r="AJZ3" s="11"/>
      <c r="AKA3" s="11"/>
      <c r="AKB3" s="11"/>
      <c r="AKC3" s="11"/>
      <c r="AKD3" s="11"/>
      <c r="AKE3" s="11"/>
      <c r="AKF3" s="11"/>
      <c r="AKG3" s="11"/>
      <c r="AKH3" s="11"/>
      <c r="AKI3" s="11"/>
      <c r="AKJ3" s="11"/>
      <c r="AKK3" s="11"/>
      <c r="AKL3" s="11"/>
      <c r="AKM3" s="11"/>
      <c r="AKN3" s="11"/>
      <c r="AKO3" s="11"/>
      <c r="AKP3" s="11"/>
      <c r="AKQ3" s="11"/>
      <c r="AKR3" s="11"/>
      <c r="AKS3" s="11"/>
      <c r="AKT3" s="11"/>
      <c r="AKU3" s="11"/>
      <c r="AKV3" s="11"/>
      <c r="AKW3" s="11"/>
      <c r="AKX3" s="11"/>
      <c r="AKY3" s="11"/>
      <c r="AKZ3" s="11"/>
      <c r="ALA3" s="11"/>
      <c r="ALB3" s="11"/>
      <c r="ALC3" s="11"/>
      <c r="ALD3" s="11"/>
      <c r="ALE3" s="11"/>
      <c r="ALF3" s="11"/>
      <c r="ALG3" s="11"/>
      <c r="ALH3" s="11"/>
      <c r="ALI3" s="11"/>
      <c r="ALJ3" s="11"/>
      <c r="ALK3" s="11"/>
      <c r="ALL3" s="11"/>
      <c r="ALM3" s="11"/>
      <c r="ALN3" s="11"/>
      <c r="ALO3" s="11"/>
      <c r="ALP3" s="11"/>
      <c r="ALQ3" s="11"/>
      <c r="ALR3" s="11"/>
      <c r="ALS3" s="11"/>
      <c r="ALT3" s="11"/>
      <c r="ALU3" s="11"/>
      <c r="ALV3" s="11"/>
      <c r="ALW3" s="11"/>
      <c r="ALX3" s="11"/>
      <c r="ALY3" s="11"/>
      <c r="ALZ3" s="11"/>
      <c r="AMA3" s="11"/>
      <c r="AMB3" s="11"/>
      <c r="AMC3" s="11"/>
      <c r="AMD3" s="11"/>
      <c r="AME3" s="11"/>
      <c r="AMF3" s="11"/>
      <c r="AMG3" s="11"/>
      <c r="AMH3" s="11"/>
      <c r="AMI3" s="11"/>
    </row>
    <row r="4" spans="1:1023" s="1" customFormat="1" ht="15.75" customHeight="1" x14ac:dyDescent="0.25">
      <c r="A4" s="28" t="s">
        <v>127</v>
      </c>
      <c r="B4" s="28"/>
      <c r="C4" s="28"/>
      <c r="D4" s="28"/>
      <c r="E4" s="28"/>
      <c r="F4" s="28"/>
      <c r="G4" s="28"/>
      <c r="H4" s="28"/>
      <c r="I4" s="28"/>
      <c r="J4" s="28"/>
      <c r="K4" s="28"/>
      <c r="L4" s="28"/>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row>
    <row r="5" spans="1:1023" s="1" customFormat="1" ht="15.75" customHeight="1" x14ac:dyDescent="0.25">
      <c r="A5" s="28" t="s">
        <v>170</v>
      </c>
      <c r="B5" s="28"/>
      <c r="C5" s="28"/>
      <c r="D5" s="28"/>
      <c r="E5" s="28"/>
      <c r="F5" s="28"/>
      <c r="G5" s="28"/>
      <c r="H5" s="28"/>
      <c r="I5" s="28"/>
      <c r="J5" s="28"/>
      <c r="K5" s="28"/>
      <c r="L5" s="28"/>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c r="LQ5" s="11"/>
      <c r="LR5" s="11"/>
      <c r="LS5" s="11"/>
      <c r="LT5" s="11"/>
      <c r="LU5" s="11"/>
      <c r="LV5" s="11"/>
      <c r="LW5" s="11"/>
      <c r="LX5" s="11"/>
      <c r="LY5" s="11"/>
      <c r="LZ5" s="11"/>
      <c r="MA5" s="11"/>
      <c r="MB5" s="11"/>
      <c r="MC5" s="11"/>
      <c r="MD5" s="11"/>
      <c r="ME5" s="11"/>
      <c r="MF5" s="11"/>
      <c r="MG5" s="11"/>
      <c r="MH5" s="11"/>
      <c r="MI5" s="11"/>
      <c r="MJ5" s="11"/>
      <c r="MK5" s="11"/>
      <c r="ML5" s="11"/>
      <c r="MM5" s="11"/>
      <c r="MN5" s="11"/>
      <c r="MO5" s="11"/>
      <c r="MP5" s="11"/>
      <c r="MQ5" s="11"/>
      <c r="MR5" s="11"/>
      <c r="MS5" s="11"/>
      <c r="MT5" s="11"/>
      <c r="MU5" s="11"/>
      <c r="MV5" s="11"/>
      <c r="MW5" s="11"/>
      <c r="MX5" s="11"/>
      <c r="MY5" s="11"/>
      <c r="MZ5" s="11"/>
      <c r="NA5" s="11"/>
      <c r="NB5" s="11"/>
      <c r="NC5" s="11"/>
      <c r="ND5" s="11"/>
      <c r="NE5" s="11"/>
      <c r="NF5" s="11"/>
      <c r="NG5" s="11"/>
      <c r="NH5" s="11"/>
      <c r="NI5" s="11"/>
      <c r="NJ5" s="11"/>
      <c r="NK5" s="11"/>
      <c r="NL5" s="11"/>
      <c r="NM5" s="11"/>
      <c r="NN5" s="11"/>
      <c r="NO5" s="11"/>
      <c r="NP5" s="11"/>
      <c r="NQ5" s="11"/>
      <c r="NR5" s="11"/>
      <c r="NS5" s="11"/>
      <c r="NT5" s="11"/>
      <c r="NU5" s="11"/>
      <c r="NV5" s="11"/>
      <c r="NW5" s="11"/>
      <c r="NX5" s="11"/>
      <c r="NY5" s="11"/>
      <c r="NZ5" s="11"/>
      <c r="OA5" s="11"/>
      <c r="OB5" s="11"/>
      <c r="OC5" s="11"/>
      <c r="OD5" s="11"/>
      <c r="OE5" s="11"/>
      <c r="OF5" s="11"/>
      <c r="OG5" s="11"/>
      <c r="OH5" s="11"/>
      <c r="OI5" s="11"/>
      <c r="OJ5" s="11"/>
      <c r="OK5" s="11"/>
      <c r="OL5" s="11"/>
      <c r="OM5" s="11"/>
      <c r="ON5" s="11"/>
      <c r="OO5" s="11"/>
      <c r="OP5" s="11"/>
      <c r="OQ5" s="11"/>
      <c r="OR5" s="11"/>
      <c r="OS5" s="11"/>
      <c r="OT5" s="11"/>
      <c r="OU5" s="11"/>
      <c r="OV5" s="11"/>
      <c r="OW5" s="11"/>
      <c r="OX5" s="11"/>
      <c r="OY5" s="11"/>
      <c r="OZ5" s="11"/>
      <c r="PA5" s="11"/>
      <c r="PB5" s="11"/>
      <c r="PC5" s="11"/>
      <c r="PD5" s="11"/>
      <c r="PE5" s="11"/>
      <c r="PF5" s="11"/>
      <c r="PG5" s="11"/>
      <c r="PH5" s="11"/>
      <c r="PI5" s="11"/>
      <c r="PJ5" s="11"/>
      <c r="PK5" s="11"/>
      <c r="PL5" s="11"/>
      <c r="PM5" s="11"/>
      <c r="PN5" s="11"/>
      <c r="PO5" s="11"/>
      <c r="PP5" s="11"/>
      <c r="PQ5" s="11"/>
      <c r="PR5" s="11"/>
      <c r="PS5" s="11"/>
      <c r="PT5" s="11"/>
      <c r="PU5" s="11"/>
      <c r="PV5" s="11"/>
      <c r="PW5" s="11"/>
      <c r="PX5" s="11"/>
      <c r="PY5" s="11"/>
      <c r="PZ5" s="11"/>
      <c r="QA5" s="11"/>
      <c r="QB5" s="11"/>
      <c r="QC5" s="11"/>
      <c r="QD5" s="11"/>
      <c r="QE5" s="11"/>
      <c r="QF5" s="11"/>
      <c r="QG5" s="11"/>
      <c r="QH5" s="11"/>
      <c r="QI5" s="11"/>
      <c r="QJ5" s="11"/>
      <c r="QK5" s="11"/>
      <c r="QL5" s="11"/>
      <c r="QM5" s="11"/>
      <c r="QN5" s="11"/>
      <c r="QO5" s="11"/>
      <c r="QP5" s="11"/>
      <c r="QQ5" s="11"/>
      <c r="QR5" s="11"/>
      <c r="QS5" s="11"/>
      <c r="QT5" s="11"/>
      <c r="QU5" s="11"/>
      <c r="QV5" s="11"/>
      <c r="QW5" s="11"/>
      <c r="QX5" s="11"/>
      <c r="QY5" s="11"/>
      <c r="QZ5" s="11"/>
      <c r="RA5" s="11"/>
      <c r="RB5" s="11"/>
      <c r="RC5" s="11"/>
      <c r="RD5" s="11"/>
      <c r="RE5" s="11"/>
      <c r="RF5" s="11"/>
      <c r="RG5" s="11"/>
      <c r="RH5" s="11"/>
      <c r="RI5" s="11"/>
      <c r="RJ5" s="11"/>
      <c r="RK5" s="11"/>
      <c r="RL5" s="11"/>
      <c r="RM5" s="11"/>
      <c r="RN5" s="11"/>
      <c r="RO5" s="11"/>
      <c r="RP5" s="11"/>
      <c r="RQ5" s="11"/>
      <c r="RR5" s="11"/>
      <c r="RS5" s="11"/>
      <c r="RT5" s="11"/>
      <c r="RU5" s="11"/>
      <c r="RV5" s="11"/>
      <c r="RW5" s="11"/>
      <c r="RX5" s="11"/>
      <c r="RY5" s="11"/>
      <c r="RZ5" s="11"/>
      <c r="SA5" s="11"/>
      <c r="SB5" s="11"/>
      <c r="SC5" s="11"/>
      <c r="SD5" s="11"/>
      <c r="SE5" s="11"/>
      <c r="SF5" s="11"/>
      <c r="SG5" s="11"/>
      <c r="SH5" s="11"/>
      <c r="SI5" s="11"/>
      <c r="SJ5" s="11"/>
      <c r="SK5" s="11"/>
      <c r="SL5" s="11"/>
      <c r="SM5" s="11"/>
      <c r="SN5" s="11"/>
      <c r="SO5" s="11"/>
      <c r="SP5" s="11"/>
      <c r="SQ5" s="11"/>
      <c r="SR5" s="11"/>
      <c r="SS5" s="11"/>
      <c r="ST5" s="11"/>
      <c r="SU5" s="11"/>
      <c r="SV5" s="11"/>
      <c r="SW5" s="11"/>
      <c r="SX5" s="11"/>
      <c r="SY5" s="11"/>
      <c r="SZ5" s="11"/>
      <c r="TA5" s="11"/>
      <c r="TB5" s="11"/>
      <c r="TC5" s="11"/>
      <c r="TD5" s="11"/>
      <c r="TE5" s="11"/>
      <c r="TF5" s="11"/>
      <c r="TG5" s="11"/>
      <c r="TH5" s="11"/>
      <c r="TI5" s="11"/>
      <c r="TJ5" s="11"/>
      <c r="TK5" s="11"/>
      <c r="TL5" s="11"/>
      <c r="TM5" s="11"/>
      <c r="TN5" s="11"/>
      <c r="TO5" s="11"/>
      <c r="TP5" s="11"/>
      <c r="TQ5" s="11"/>
      <c r="TR5" s="11"/>
      <c r="TS5" s="11"/>
      <c r="TT5" s="11"/>
      <c r="TU5" s="11"/>
      <c r="TV5" s="11"/>
      <c r="TW5" s="11"/>
      <c r="TX5" s="11"/>
      <c r="TY5" s="11"/>
      <c r="TZ5" s="11"/>
      <c r="UA5" s="11"/>
      <c r="UB5" s="11"/>
      <c r="UC5" s="11"/>
      <c r="UD5" s="11"/>
      <c r="UE5" s="11"/>
      <c r="UF5" s="11"/>
      <c r="UG5" s="11"/>
      <c r="UH5" s="11"/>
      <c r="UI5" s="11"/>
      <c r="UJ5" s="11"/>
      <c r="UK5" s="11"/>
      <c r="UL5" s="11"/>
      <c r="UM5" s="11"/>
      <c r="UN5" s="11"/>
      <c r="UO5" s="11"/>
      <c r="UP5" s="11"/>
      <c r="UQ5" s="11"/>
      <c r="UR5" s="11"/>
      <c r="US5" s="11"/>
      <c r="UT5" s="11"/>
      <c r="UU5" s="11"/>
      <c r="UV5" s="11"/>
      <c r="UW5" s="11"/>
      <c r="UX5" s="11"/>
      <c r="UY5" s="11"/>
      <c r="UZ5" s="11"/>
      <c r="VA5" s="11"/>
      <c r="VB5" s="11"/>
      <c r="VC5" s="11"/>
      <c r="VD5" s="11"/>
      <c r="VE5" s="11"/>
      <c r="VF5" s="11"/>
      <c r="VG5" s="11"/>
      <c r="VH5" s="11"/>
      <c r="VI5" s="11"/>
      <c r="VJ5" s="11"/>
      <c r="VK5" s="11"/>
      <c r="VL5" s="11"/>
      <c r="VM5" s="11"/>
      <c r="VN5" s="11"/>
      <c r="VO5" s="11"/>
      <c r="VP5" s="11"/>
      <c r="VQ5" s="11"/>
      <c r="VR5" s="11"/>
      <c r="VS5" s="11"/>
      <c r="VT5" s="11"/>
      <c r="VU5" s="11"/>
      <c r="VV5" s="11"/>
      <c r="VW5" s="11"/>
      <c r="VX5" s="11"/>
      <c r="VY5" s="11"/>
      <c r="VZ5" s="11"/>
      <c r="WA5" s="11"/>
      <c r="WB5" s="11"/>
      <c r="WC5" s="11"/>
      <c r="WD5" s="11"/>
      <c r="WE5" s="11"/>
      <c r="WF5" s="11"/>
      <c r="WG5" s="11"/>
      <c r="WH5" s="11"/>
      <c r="WI5" s="11"/>
      <c r="WJ5" s="11"/>
      <c r="WK5" s="11"/>
      <c r="WL5" s="11"/>
      <c r="WM5" s="11"/>
      <c r="WN5" s="11"/>
      <c r="WO5" s="11"/>
      <c r="WP5" s="11"/>
      <c r="WQ5" s="11"/>
      <c r="WR5" s="11"/>
      <c r="WS5" s="11"/>
      <c r="WT5" s="11"/>
      <c r="WU5" s="11"/>
      <c r="WV5" s="11"/>
      <c r="WW5" s="11"/>
      <c r="WX5" s="11"/>
      <c r="WY5" s="11"/>
      <c r="WZ5" s="11"/>
      <c r="XA5" s="11"/>
      <c r="XB5" s="11"/>
      <c r="XC5" s="11"/>
      <c r="XD5" s="11"/>
      <c r="XE5" s="11"/>
      <c r="XF5" s="11"/>
      <c r="XG5" s="11"/>
      <c r="XH5" s="11"/>
      <c r="XI5" s="11"/>
      <c r="XJ5" s="11"/>
      <c r="XK5" s="11"/>
      <c r="XL5" s="11"/>
      <c r="XM5" s="11"/>
      <c r="XN5" s="11"/>
      <c r="XO5" s="11"/>
      <c r="XP5" s="11"/>
      <c r="XQ5" s="11"/>
      <c r="XR5" s="11"/>
      <c r="XS5" s="11"/>
      <c r="XT5" s="11"/>
      <c r="XU5" s="11"/>
      <c r="XV5" s="11"/>
      <c r="XW5" s="11"/>
      <c r="XX5" s="11"/>
      <c r="XY5" s="11"/>
      <c r="XZ5" s="11"/>
      <c r="YA5" s="11"/>
      <c r="YB5" s="11"/>
      <c r="YC5" s="11"/>
      <c r="YD5" s="11"/>
      <c r="YE5" s="11"/>
      <c r="YF5" s="11"/>
      <c r="YG5" s="11"/>
      <c r="YH5" s="11"/>
      <c r="YI5" s="11"/>
      <c r="YJ5" s="11"/>
      <c r="YK5" s="11"/>
      <c r="YL5" s="11"/>
      <c r="YM5" s="11"/>
      <c r="YN5" s="11"/>
      <c r="YO5" s="11"/>
      <c r="YP5" s="11"/>
      <c r="YQ5" s="11"/>
      <c r="YR5" s="11"/>
      <c r="YS5" s="11"/>
      <c r="YT5" s="11"/>
      <c r="YU5" s="11"/>
      <c r="YV5" s="11"/>
      <c r="YW5" s="11"/>
      <c r="YX5" s="11"/>
      <c r="YY5" s="11"/>
      <c r="YZ5" s="11"/>
      <c r="ZA5" s="11"/>
      <c r="ZB5" s="11"/>
      <c r="ZC5" s="11"/>
      <c r="ZD5" s="11"/>
      <c r="ZE5" s="11"/>
      <c r="ZF5" s="11"/>
      <c r="ZG5" s="11"/>
      <c r="ZH5" s="11"/>
      <c r="ZI5" s="11"/>
      <c r="ZJ5" s="11"/>
      <c r="ZK5" s="11"/>
      <c r="ZL5" s="11"/>
      <c r="ZM5" s="11"/>
      <c r="ZN5" s="11"/>
      <c r="ZO5" s="11"/>
      <c r="ZP5" s="11"/>
      <c r="ZQ5" s="11"/>
      <c r="ZR5" s="11"/>
      <c r="ZS5" s="11"/>
      <c r="ZT5" s="11"/>
      <c r="ZU5" s="11"/>
      <c r="ZV5" s="11"/>
      <c r="ZW5" s="11"/>
      <c r="ZX5" s="11"/>
      <c r="ZY5" s="11"/>
      <c r="ZZ5" s="11"/>
      <c r="AAA5" s="11"/>
      <c r="AAB5" s="11"/>
      <c r="AAC5" s="11"/>
      <c r="AAD5" s="11"/>
      <c r="AAE5" s="11"/>
      <c r="AAF5" s="11"/>
      <c r="AAG5" s="11"/>
      <c r="AAH5" s="11"/>
      <c r="AAI5" s="11"/>
      <c r="AAJ5" s="11"/>
      <c r="AAK5" s="11"/>
      <c r="AAL5" s="11"/>
      <c r="AAM5" s="11"/>
      <c r="AAN5" s="11"/>
      <c r="AAO5" s="11"/>
      <c r="AAP5" s="11"/>
      <c r="AAQ5" s="11"/>
      <c r="AAR5" s="11"/>
      <c r="AAS5" s="11"/>
      <c r="AAT5" s="11"/>
      <c r="AAU5" s="11"/>
      <c r="AAV5" s="11"/>
      <c r="AAW5" s="11"/>
      <c r="AAX5" s="11"/>
      <c r="AAY5" s="11"/>
      <c r="AAZ5" s="11"/>
      <c r="ABA5" s="11"/>
      <c r="ABB5" s="11"/>
      <c r="ABC5" s="11"/>
      <c r="ABD5" s="11"/>
      <c r="ABE5" s="11"/>
      <c r="ABF5" s="11"/>
      <c r="ABG5" s="11"/>
      <c r="ABH5" s="11"/>
      <c r="ABI5" s="11"/>
      <c r="ABJ5" s="11"/>
      <c r="ABK5" s="11"/>
      <c r="ABL5" s="11"/>
      <c r="ABM5" s="11"/>
      <c r="ABN5" s="11"/>
      <c r="ABO5" s="11"/>
      <c r="ABP5" s="11"/>
      <c r="ABQ5" s="11"/>
      <c r="ABR5" s="11"/>
      <c r="ABS5" s="11"/>
      <c r="ABT5" s="11"/>
      <c r="ABU5" s="11"/>
      <c r="ABV5" s="11"/>
      <c r="ABW5" s="11"/>
      <c r="ABX5" s="11"/>
      <c r="ABY5" s="11"/>
      <c r="ABZ5" s="11"/>
      <c r="ACA5" s="11"/>
      <c r="ACB5" s="11"/>
      <c r="ACC5" s="11"/>
      <c r="ACD5" s="11"/>
      <c r="ACE5" s="11"/>
      <c r="ACF5" s="11"/>
      <c r="ACG5" s="11"/>
      <c r="ACH5" s="11"/>
      <c r="ACI5" s="11"/>
      <c r="ACJ5" s="11"/>
      <c r="ACK5" s="11"/>
      <c r="ACL5" s="11"/>
      <c r="ACM5" s="11"/>
      <c r="ACN5" s="11"/>
      <c r="ACO5" s="11"/>
      <c r="ACP5" s="11"/>
      <c r="ACQ5" s="11"/>
      <c r="ACR5" s="11"/>
      <c r="ACS5" s="11"/>
      <c r="ACT5" s="11"/>
      <c r="ACU5" s="11"/>
      <c r="ACV5" s="11"/>
      <c r="ACW5" s="11"/>
      <c r="ACX5" s="11"/>
      <c r="ACY5" s="11"/>
      <c r="ACZ5" s="11"/>
      <c r="ADA5" s="11"/>
      <c r="ADB5" s="11"/>
      <c r="ADC5" s="11"/>
      <c r="ADD5" s="11"/>
      <c r="ADE5" s="11"/>
      <c r="ADF5" s="11"/>
      <c r="ADG5" s="11"/>
      <c r="ADH5" s="11"/>
      <c r="ADI5" s="11"/>
      <c r="ADJ5" s="11"/>
      <c r="ADK5" s="11"/>
      <c r="ADL5" s="11"/>
      <c r="ADM5" s="11"/>
      <c r="ADN5" s="11"/>
      <c r="ADO5" s="11"/>
      <c r="ADP5" s="11"/>
      <c r="ADQ5" s="11"/>
      <c r="ADR5" s="11"/>
      <c r="ADS5" s="11"/>
      <c r="ADT5" s="11"/>
      <c r="ADU5" s="11"/>
      <c r="ADV5" s="11"/>
      <c r="ADW5" s="11"/>
      <c r="ADX5" s="11"/>
      <c r="ADY5" s="11"/>
      <c r="ADZ5" s="11"/>
      <c r="AEA5" s="11"/>
      <c r="AEB5" s="11"/>
      <c r="AEC5" s="11"/>
      <c r="AED5" s="11"/>
      <c r="AEE5" s="11"/>
      <c r="AEF5" s="11"/>
      <c r="AEG5" s="11"/>
      <c r="AEH5" s="11"/>
      <c r="AEI5" s="11"/>
      <c r="AEJ5" s="11"/>
      <c r="AEK5" s="11"/>
      <c r="AEL5" s="11"/>
      <c r="AEM5" s="11"/>
      <c r="AEN5" s="11"/>
      <c r="AEO5" s="11"/>
      <c r="AEP5" s="11"/>
      <c r="AEQ5" s="11"/>
      <c r="AER5" s="11"/>
      <c r="AES5" s="11"/>
      <c r="AET5" s="11"/>
      <c r="AEU5" s="11"/>
      <c r="AEV5" s="11"/>
      <c r="AEW5" s="11"/>
      <c r="AEX5" s="11"/>
      <c r="AEY5" s="11"/>
      <c r="AEZ5" s="11"/>
      <c r="AFA5" s="11"/>
      <c r="AFB5" s="11"/>
      <c r="AFC5" s="11"/>
      <c r="AFD5" s="11"/>
      <c r="AFE5" s="11"/>
      <c r="AFF5" s="11"/>
      <c r="AFG5" s="11"/>
      <c r="AFH5" s="11"/>
      <c r="AFI5" s="11"/>
      <c r="AFJ5" s="11"/>
      <c r="AFK5" s="11"/>
      <c r="AFL5" s="11"/>
      <c r="AFM5" s="11"/>
      <c r="AFN5" s="11"/>
      <c r="AFO5" s="11"/>
      <c r="AFP5" s="11"/>
      <c r="AFQ5" s="11"/>
      <c r="AFR5" s="11"/>
      <c r="AFS5" s="11"/>
      <c r="AFT5" s="11"/>
      <c r="AFU5" s="11"/>
      <c r="AFV5" s="11"/>
      <c r="AFW5" s="11"/>
      <c r="AFX5" s="11"/>
      <c r="AFY5" s="11"/>
      <c r="AFZ5" s="11"/>
      <c r="AGA5" s="11"/>
      <c r="AGB5" s="11"/>
      <c r="AGC5" s="11"/>
      <c r="AGD5" s="11"/>
      <c r="AGE5" s="11"/>
      <c r="AGF5" s="11"/>
      <c r="AGG5" s="11"/>
      <c r="AGH5" s="11"/>
      <c r="AGI5" s="11"/>
      <c r="AGJ5" s="11"/>
      <c r="AGK5" s="11"/>
      <c r="AGL5" s="11"/>
      <c r="AGM5" s="11"/>
      <c r="AGN5" s="11"/>
      <c r="AGO5" s="11"/>
      <c r="AGP5" s="11"/>
      <c r="AGQ5" s="11"/>
      <c r="AGR5" s="11"/>
      <c r="AGS5" s="11"/>
      <c r="AGT5" s="11"/>
      <c r="AGU5" s="11"/>
      <c r="AGV5" s="11"/>
      <c r="AGW5" s="11"/>
      <c r="AGX5" s="11"/>
      <c r="AGY5" s="11"/>
      <c r="AGZ5" s="11"/>
      <c r="AHA5" s="11"/>
      <c r="AHB5" s="11"/>
      <c r="AHC5" s="11"/>
      <c r="AHD5" s="11"/>
      <c r="AHE5" s="11"/>
      <c r="AHF5" s="11"/>
      <c r="AHG5" s="11"/>
      <c r="AHH5" s="11"/>
      <c r="AHI5" s="11"/>
      <c r="AHJ5" s="11"/>
      <c r="AHK5" s="11"/>
      <c r="AHL5" s="11"/>
      <c r="AHM5" s="11"/>
      <c r="AHN5" s="11"/>
      <c r="AHO5" s="11"/>
      <c r="AHP5" s="11"/>
      <c r="AHQ5" s="11"/>
      <c r="AHR5" s="11"/>
      <c r="AHS5" s="11"/>
      <c r="AHT5" s="11"/>
      <c r="AHU5" s="11"/>
      <c r="AHV5" s="11"/>
      <c r="AHW5" s="11"/>
      <c r="AHX5" s="11"/>
      <c r="AHY5" s="11"/>
      <c r="AHZ5" s="11"/>
      <c r="AIA5" s="11"/>
      <c r="AIB5" s="11"/>
      <c r="AIC5" s="11"/>
      <c r="AID5" s="11"/>
      <c r="AIE5" s="11"/>
      <c r="AIF5" s="11"/>
      <c r="AIG5" s="11"/>
      <c r="AIH5" s="11"/>
      <c r="AII5" s="11"/>
      <c r="AIJ5" s="11"/>
      <c r="AIK5" s="11"/>
      <c r="AIL5" s="11"/>
      <c r="AIM5" s="11"/>
      <c r="AIN5" s="11"/>
      <c r="AIO5" s="11"/>
      <c r="AIP5" s="11"/>
      <c r="AIQ5" s="11"/>
      <c r="AIR5" s="11"/>
      <c r="AIS5" s="11"/>
      <c r="AIT5" s="11"/>
      <c r="AIU5" s="11"/>
      <c r="AIV5" s="11"/>
      <c r="AIW5" s="11"/>
      <c r="AIX5" s="11"/>
      <c r="AIY5" s="11"/>
      <c r="AIZ5" s="11"/>
      <c r="AJA5" s="11"/>
      <c r="AJB5" s="11"/>
      <c r="AJC5" s="11"/>
      <c r="AJD5" s="11"/>
      <c r="AJE5" s="11"/>
      <c r="AJF5" s="11"/>
      <c r="AJG5" s="11"/>
      <c r="AJH5" s="11"/>
      <c r="AJI5" s="11"/>
      <c r="AJJ5" s="11"/>
      <c r="AJK5" s="11"/>
      <c r="AJL5" s="11"/>
      <c r="AJM5" s="11"/>
      <c r="AJN5" s="11"/>
      <c r="AJO5" s="11"/>
      <c r="AJP5" s="11"/>
      <c r="AJQ5" s="11"/>
      <c r="AJR5" s="11"/>
      <c r="AJS5" s="11"/>
      <c r="AJT5" s="11"/>
      <c r="AJU5" s="11"/>
      <c r="AJV5" s="11"/>
      <c r="AJW5" s="11"/>
      <c r="AJX5" s="11"/>
      <c r="AJY5" s="11"/>
      <c r="AJZ5" s="11"/>
      <c r="AKA5" s="11"/>
      <c r="AKB5" s="11"/>
      <c r="AKC5" s="11"/>
      <c r="AKD5" s="11"/>
      <c r="AKE5" s="11"/>
      <c r="AKF5" s="11"/>
      <c r="AKG5" s="11"/>
      <c r="AKH5" s="11"/>
      <c r="AKI5" s="11"/>
      <c r="AKJ5" s="11"/>
      <c r="AKK5" s="11"/>
      <c r="AKL5" s="11"/>
      <c r="AKM5" s="11"/>
      <c r="AKN5" s="11"/>
      <c r="AKO5" s="11"/>
      <c r="AKP5" s="11"/>
      <c r="AKQ5" s="11"/>
      <c r="AKR5" s="11"/>
      <c r="AKS5" s="11"/>
      <c r="AKT5" s="11"/>
      <c r="AKU5" s="11"/>
      <c r="AKV5" s="11"/>
      <c r="AKW5" s="11"/>
      <c r="AKX5" s="11"/>
      <c r="AKY5" s="11"/>
      <c r="AKZ5" s="11"/>
      <c r="ALA5" s="11"/>
      <c r="ALB5" s="11"/>
      <c r="ALC5" s="11"/>
      <c r="ALD5" s="11"/>
      <c r="ALE5" s="11"/>
      <c r="ALF5" s="11"/>
      <c r="ALG5" s="11"/>
      <c r="ALH5" s="11"/>
      <c r="ALI5" s="11"/>
      <c r="ALJ5" s="11"/>
      <c r="ALK5" s="11"/>
      <c r="ALL5" s="11"/>
      <c r="ALM5" s="11"/>
      <c r="ALN5" s="11"/>
      <c r="ALO5" s="11"/>
      <c r="ALP5" s="11"/>
      <c r="ALQ5" s="11"/>
      <c r="ALR5" s="11"/>
      <c r="ALS5" s="11"/>
      <c r="ALT5" s="11"/>
      <c r="ALU5" s="11"/>
      <c r="ALV5" s="11"/>
      <c r="ALW5" s="11"/>
      <c r="ALX5" s="11"/>
      <c r="ALY5" s="11"/>
      <c r="ALZ5" s="11"/>
      <c r="AMA5" s="11"/>
      <c r="AMB5" s="11"/>
      <c r="AMC5" s="11"/>
      <c r="AMD5" s="11"/>
      <c r="AME5" s="11"/>
      <c r="AMF5" s="11"/>
      <c r="AMG5" s="11"/>
      <c r="AMH5" s="11"/>
      <c r="AMI5" s="11"/>
    </row>
    <row r="6" spans="1:1023" s="1" customFormat="1" ht="15.75" customHeight="1" x14ac:dyDescent="0.25">
      <c r="A6" s="29" t="s">
        <v>171</v>
      </c>
      <c r="B6" s="29"/>
      <c r="C6" s="29"/>
      <c r="D6" s="29"/>
      <c r="E6" s="29"/>
      <c r="F6" s="29"/>
      <c r="G6" s="29"/>
      <c r="H6" s="29"/>
      <c r="I6" s="29"/>
      <c r="J6" s="29"/>
      <c r="K6" s="29"/>
      <c r="L6" s="29"/>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11"/>
      <c r="IV6" s="11"/>
      <c r="IW6" s="11"/>
      <c r="IX6" s="11"/>
      <c r="IY6" s="11"/>
      <c r="IZ6" s="11"/>
      <c r="JA6" s="11"/>
      <c r="JB6" s="11"/>
      <c r="JC6" s="11"/>
      <c r="JD6" s="11"/>
      <c r="JE6" s="11"/>
      <c r="JF6" s="11"/>
      <c r="JG6" s="11"/>
      <c r="JH6" s="11"/>
      <c r="JI6" s="11"/>
      <c r="JJ6" s="11"/>
      <c r="JK6" s="11"/>
      <c r="JL6" s="11"/>
      <c r="JM6" s="11"/>
      <c r="JN6" s="11"/>
      <c r="JO6" s="11"/>
      <c r="JP6" s="11"/>
      <c r="JQ6" s="11"/>
      <c r="JR6" s="11"/>
      <c r="JS6" s="11"/>
      <c r="JT6" s="11"/>
      <c r="JU6" s="11"/>
      <c r="JV6" s="11"/>
      <c r="JW6" s="11"/>
      <c r="JX6" s="11"/>
      <c r="JY6" s="11"/>
      <c r="JZ6" s="11"/>
      <c r="KA6" s="11"/>
      <c r="KB6" s="11"/>
      <c r="KC6" s="11"/>
      <c r="KD6" s="11"/>
      <c r="KE6" s="11"/>
      <c r="KF6" s="11"/>
      <c r="KG6" s="11"/>
      <c r="KH6" s="11"/>
      <c r="KI6" s="11"/>
      <c r="KJ6" s="11"/>
      <c r="KK6" s="11"/>
      <c r="KL6" s="11"/>
      <c r="KM6" s="11"/>
      <c r="KN6" s="11"/>
      <c r="KO6" s="11"/>
      <c r="KP6" s="11"/>
      <c r="KQ6" s="11"/>
      <c r="KR6" s="11"/>
      <c r="KS6" s="11"/>
      <c r="KT6" s="11"/>
      <c r="KU6" s="11"/>
      <c r="KV6" s="11"/>
      <c r="KW6" s="11"/>
      <c r="KX6" s="11"/>
      <c r="KY6" s="11"/>
      <c r="KZ6" s="11"/>
      <c r="LA6" s="11"/>
      <c r="LB6" s="11"/>
      <c r="LC6" s="11"/>
      <c r="LD6" s="11"/>
      <c r="LE6" s="11"/>
      <c r="LF6" s="11"/>
      <c r="LG6" s="11"/>
      <c r="LH6" s="11"/>
      <c r="LI6" s="11"/>
      <c r="LJ6" s="11"/>
      <c r="LK6" s="11"/>
      <c r="LL6" s="11"/>
      <c r="LM6" s="11"/>
      <c r="LN6" s="11"/>
      <c r="LO6" s="11"/>
      <c r="LP6" s="11"/>
      <c r="LQ6" s="11"/>
      <c r="LR6" s="11"/>
      <c r="LS6" s="11"/>
      <c r="LT6" s="11"/>
      <c r="LU6" s="11"/>
      <c r="LV6" s="11"/>
      <c r="LW6" s="11"/>
      <c r="LX6" s="11"/>
      <c r="LY6" s="11"/>
      <c r="LZ6" s="11"/>
      <c r="MA6" s="11"/>
      <c r="MB6" s="11"/>
      <c r="MC6" s="11"/>
      <c r="MD6" s="11"/>
      <c r="ME6" s="11"/>
      <c r="MF6" s="11"/>
      <c r="MG6" s="11"/>
      <c r="MH6" s="11"/>
      <c r="MI6" s="11"/>
      <c r="MJ6" s="11"/>
      <c r="MK6" s="11"/>
      <c r="ML6" s="11"/>
      <c r="MM6" s="11"/>
      <c r="MN6" s="11"/>
      <c r="MO6" s="11"/>
      <c r="MP6" s="11"/>
      <c r="MQ6" s="11"/>
      <c r="MR6" s="11"/>
      <c r="MS6" s="11"/>
      <c r="MT6" s="11"/>
      <c r="MU6" s="11"/>
      <c r="MV6" s="11"/>
      <c r="MW6" s="11"/>
      <c r="MX6" s="11"/>
      <c r="MY6" s="11"/>
      <c r="MZ6" s="11"/>
      <c r="NA6" s="11"/>
      <c r="NB6" s="11"/>
      <c r="NC6" s="11"/>
      <c r="ND6" s="11"/>
      <c r="NE6" s="11"/>
      <c r="NF6" s="11"/>
      <c r="NG6" s="11"/>
      <c r="NH6" s="11"/>
      <c r="NI6" s="11"/>
      <c r="NJ6" s="11"/>
      <c r="NK6" s="11"/>
      <c r="NL6" s="11"/>
      <c r="NM6" s="11"/>
      <c r="NN6" s="11"/>
      <c r="NO6" s="11"/>
      <c r="NP6" s="11"/>
      <c r="NQ6" s="11"/>
      <c r="NR6" s="11"/>
      <c r="NS6" s="11"/>
      <c r="NT6" s="11"/>
      <c r="NU6" s="11"/>
      <c r="NV6" s="11"/>
      <c r="NW6" s="11"/>
      <c r="NX6" s="11"/>
      <c r="NY6" s="11"/>
      <c r="NZ6" s="11"/>
      <c r="OA6" s="11"/>
      <c r="OB6" s="11"/>
      <c r="OC6" s="11"/>
      <c r="OD6" s="11"/>
      <c r="OE6" s="11"/>
      <c r="OF6" s="11"/>
      <c r="OG6" s="11"/>
      <c r="OH6" s="11"/>
      <c r="OI6" s="11"/>
      <c r="OJ6" s="11"/>
      <c r="OK6" s="11"/>
      <c r="OL6" s="11"/>
      <c r="OM6" s="11"/>
      <c r="ON6" s="11"/>
      <c r="OO6" s="11"/>
      <c r="OP6" s="11"/>
      <c r="OQ6" s="11"/>
      <c r="OR6" s="11"/>
      <c r="OS6" s="11"/>
      <c r="OT6" s="11"/>
      <c r="OU6" s="11"/>
      <c r="OV6" s="11"/>
      <c r="OW6" s="11"/>
      <c r="OX6" s="11"/>
      <c r="OY6" s="11"/>
      <c r="OZ6" s="11"/>
      <c r="PA6" s="11"/>
      <c r="PB6" s="11"/>
      <c r="PC6" s="11"/>
      <c r="PD6" s="11"/>
      <c r="PE6" s="11"/>
      <c r="PF6" s="11"/>
      <c r="PG6" s="11"/>
      <c r="PH6" s="11"/>
      <c r="PI6" s="11"/>
      <c r="PJ6" s="11"/>
      <c r="PK6" s="11"/>
      <c r="PL6" s="11"/>
      <c r="PM6" s="11"/>
      <c r="PN6" s="11"/>
      <c r="PO6" s="11"/>
      <c r="PP6" s="11"/>
      <c r="PQ6" s="11"/>
      <c r="PR6" s="11"/>
      <c r="PS6" s="11"/>
      <c r="PT6" s="11"/>
      <c r="PU6" s="11"/>
      <c r="PV6" s="11"/>
      <c r="PW6" s="11"/>
      <c r="PX6" s="11"/>
      <c r="PY6" s="11"/>
      <c r="PZ6" s="11"/>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c r="VK6" s="11"/>
      <c r="VL6" s="11"/>
      <c r="VM6" s="11"/>
      <c r="VN6" s="11"/>
      <c r="VO6" s="11"/>
      <c r="VP6" s="11"/>
      <c r="VQ6" s="11"/>
      <c r="VR6" s="11"/>
      <c r="VS6" s="11"/>
      <c r="VT6" s="11"/>
      <c r="VU6" s="11"/>
      <c r="VV6" s="11"/>
      <c r="VW6" s="11"/>
      <c r="VX6" s="11"/>
      <c r="VY6" s="11"/>
      <c r="VZ6" s="11"/>
      <c r="WA6" s="11"/>
      <c r="WB6" s="11"/>
      <c r="WC6" s="11"/>
      <c r="WD6" s="11"/>
      <c r="WE6" s="11"/>
      <c r="WF6" s="11"/>
      <c r="WG6" s="11"/>
      <c r="WH6" s="11"/>
      <c r="WI6" s="11"/>
      <c r="WJ6" s="11"/>
      <c r="WK6" s="11"/>
      <c r="WL6" s="11"/>
      <c r="WM6" s="11"/>
      <c r="WN6" s="11"/>
      <c r="WO6" s="11"/>
      <c r="WP6" s="11"/>
      <c r="WQ6" s="11"/>
      <c r="WR6" s="11"/>
      <c r="WS6" s="11"/>
      <c r="WT6" s="11"/>
      <c r="WU6" s="11"/>
      <c r="WV6" s="11"/>
      <c r="WW6" s="11"/>
      <c r="WX6" s="11"/>
      <c r="WY6" s="11"/>
      <c r="WZ6" s="11"/>
      <c r="XA6" s="11"/>
      <c r="XB6" s="11"/>
      <c r="XC6" s="11"/>
      <c r="XD6" s="11"/>
      <c r="XE6" s="11"/>
      <c r="XF6" s="11"/>
      <c r="XG6" s="11"/>
      <c r="XH6" s="11"/>
      <c r="XI6" s="11"/>
      <c r="XJ6" s="11"/>
      <c r="XK6" s="11"/>
      <c r="XL6" s="11"/>
      <c r="XM6" s="11"/>
      <c r="XN6" s="11"/>
      <c r="XO6" s="11"/>
      <c r="XP6" s="11"/>
      <c r="XQ6" s="11"/>
      <c r="XR6" s="11"/>
      <c r="XS6" s="11"/>
      <c r="XT6" s="11"/>
      <c r="XU6" s="11"/>
      <c r="XV6" s="11"/>
      <c r="XW6" s="11"/>
      <c r="XX6" s="11"/>
      <c r="XY6" s="11"/>
      <c r="XZ6" s="11"/>
      <c r="YA6" s="11"/>
      <c r="YB6" s="11"/>
      <c r="YC6" s="11"/>
      <c r="YD6" s="11"/>
      <c r="YE6" s="11"/>
      <c r="YF6" s="11"/>
      <c r="YG6" s="11"/>
      <c r="YH6" s="11"/>
      <c r="YI6" s="11"/>
      <c r="YJ6" s="11"/>
      <c r="YK6" s="11"/>
      <c r="YL6" s="11"/>
      <c r="YM6" s="11"/>
      <c r="YN6" s="11"/>
      <c r="YO6" s="11"/>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row>
    <row r="7" spans="1:1023" s="1" customFormat="1" ht="23.25" customHeight="1" x14ac:dyDescent="0.25">
      <c r="A7" s="22"/>
      <c r="B7" s="22"/>
      <c r="C7" s="22"/>
      <c r="D7" s="22"/>
      <c r="E7" s="22"/>
      <c r="F7" s="22"/>
      <c r="G7" s="22"/>
      <c r="H7" s="22"/>
      <c r="I7" s="22"/>
      <c r="J7" s="22"/>
      <c r="K7" s="22"/>
      <c r="L7" s="2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c r="ON7" s="11"/>
      <c r="OO7" s="11"/>
      <c r="OP7" s="11"/>
      <c r="OQ7" s="11"/>
      <c r="OR7" s="11"/>
      <c r="OS7" s="11"/>
      <c r="OT7" s="11"/>
      <c r="OU7" s="11"/>
      <c r="OV7" s="11"/>
      <c r="OW7" s="11"/>
      <c r="OX7" s="11"/>
      <c r="OY7" s="11"/>
      <c r="OZ7" s="11"/>
      <c r="PA7" s="11"/>
      <c r="PB7" s="11"/>
      <c r="PC7" s="11"/>
      <c r="PD7" s="11"/>
      <c r="PE7" s="11"/>
      <c r="PF7" s="11"/>
      <c r="PG7" s="11"/>
      <c r="PH7" s="11"/>
      <c r="PI7" s="11"/>
      <c r="PJ7" s="11"/>
      <c r="PK7" s="11"/>
      <c r="PL7" s="11"/>
      <c r="PM7" s="11"/>
      <c r="PN7" s="11"/>
      <c r="PO7" s="11"/>
      <c r="PP7" s="11"/>
      <c r="PQ7" s="11"/>
      <c r="PR7" s="11"/>
      <c r="PS7" s="11"/>
      <c r="PT7" s="11"/>
      <c r="PU7" s="11"/>
      <c r="PV7" s="11"/>
      <c r="PW7" s="11"/>
      <c r="PX7" s="11"/>
      <c r="PY7" s="11"/>
      <c r="PZ7" s="11"/>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c r="XH7" s="11"/>
      <c r="XI7" s="11"/>
      <c r="XJ7" s="11"/>
      <c r="XK7" s="11"/>
      <c r="XL7" s="11"/>
      <c r="XM7" s="11"/>
      <c r="XN7" s="11"/>
      <c r="XO7" s="11"/>
      <c r="XP7" s="11"/>
      <c r="XQ7" s="11"/>
      <c r="XR7" s="11"/>
      <c r="XS7" s="11"/>
      <c r="XT7" s="11"/>
      <c r="XU7" s="11"/>
      <c r="XV7" s="11"/>
      <c r="XW7" s="11"/>
      <c r="XX7" s="11"/>
      <c r="XY7" s="11"/>
      <c r="XZ7" s="11"/>
      <c r="YA7" s="11"/>
      <c r="YB7" s="11"/>
      <c r="YC7" s="11"/>
      <c r="YD7" s="11"/>
      <c r="YE7" s="11"/>
      <c r="YF7" s="11"/>
      <c r="YG7" s="11"/>
      <c r="YH7" s="11"/>
      <c r="YI7" s="11"/>
      <c r="YJ7" s="11"/>
      <c r="YK7" s="11"/>
      <c r="YL7" s="11"/>
      <c r="YM7" s="11"/>
      <c r="YN7" s="11"/>
      <c r="YO7" s="11"/>
      <c r="YP7" s="11"/>
      <c r="YQ7" s="11"/>
      <c r="YR7" s="11"/>
      <c r="YS7" s="11"/>
      <c r="YT7" s="11"/>
      <c r="YU7" s="11"/>
      <c r="YV7" s="11"/>
      <c r="YW7" s="11"/>
      <c r="YX7" s="11"/>
      <c r="YY7" s="11"/>
      <c r="YZ7" s="11"/>
      <c r="ZA7" s="11"/>
      <c r="ZB7" s="11"/>
      <c r="ZC7" s="11"/>
      <c r="ZD7" s="11"/>
      <c r="ZE7" s="11"/>
      <c r="ZF7" s="11"/>
      <c r="ZG7" s="11"/>
      <c r="ZH7" s="11"/>
      <c r="ZI7" s="11"/>
      <c r="ZJ7" s="11"/>
      <c r="ZK7" s="11"/>
      <c r="ZL7" s="11"/>
      <c r="ZM7" s="11"/>
      <c r="ZN7" s="11"/>
      <c r="ZO7" s="11"/>
      <c r="ZP7" s="11"/>
      <c r="ZQ7" s="11"/>
      <c r="ZR7" s="11"/>
      <c r="ZS7" s="11"/>
      <c r="ZT7" s="11"/>
      <c r="ZU7" s="11"/>
      <c r="ZV7" s="11"/>
      <c r="ZW7" s="11"/>
      <c r="ZX7" s="11"/>
      <c r="ZY7" s="11"/>
      <c r="ZZ7" s="11"/>
      <c r="AAA7" s="11"/>
      <c r="AAB7" s="11"/>
      <c r="AAC7" s="11"/>
      <c r="AAD7" s="11"/>
      <c r="AAE7" s="11"/>
      <c r="AAF7" s="11"/>
      <c r="AAG7" s="11"/>
      <c r="AAH7" s="11"/>
      <c r="AAI7" s="11"/>
      <c r="AAJ7" s="11"/>
      <c r="AAK7" s="11"/>
      <c r="AAL7" s="11"/>
      <c r="AAM7" s="11"/>
      <c r="AAN7" s="11"/>
      <c r="AAO7" s="11"/>
      <c r="AAP7" s="11"/>
      <c r="AAQ7" s="11"/>
      <c r="AAR7" s="11"/>
      <c r="AAS7" s="11"/>
      <c r="AAT7" s="11"/>
      <c r="AAU7" s="11"/>
      <c r="AAV7" s="11"/>
      <c r="AAW7" s="11"/>
      <c r="AAX7" s="11"/>
      <c r="AAY7" s="11"/>
      <c r="AAZ7" s="11"/>
      <c r="ABA7" s="11"/>
      <c r="ABB7" s="11"/>
      <c r="ABC7" s="11"/>
      <c r="ABD7" s="11"/>
      <c r="ABE7" s="11"/>
      <c r="ABF7" s="11"/>
      <c r="ABG7" s="11"/>
      <c r="ABH7" s="11"/>
      <c r="ABI7" s="11"/>
      <c r="ABJ7" s="11"/>
      <c r="ABK7" s="11"/>
      <c r="ABL7" s="11"/>
      <c r="ABM7" s="11"/>
      <c r="ABN7" s="11"/>
      <c r="ABO7" s="11"/>
      <c r="ABP7" s="11"/>
      <c r="ABQ7" s="11"/>
      <c r="ABR7" s="11"/>
      <c r="ABS7" s="11"/>
      <c r="ABT7" s="11"/>
      <c r="ABU7" s="11"/>
      <c r="ABV7" s="11"/>
      <c r="ABW7" s="11"/>
      <c r="ABX7" s="11"/>
      <c r="ABY7" s="11"/>
      <c r="ABZ7" s="11"/>
      <c r="ACA7" s="11"/>
      <c r="ACB7" s="11"/>
      <c r="ACC7" s="11"/>
      <c r="ACD7" s="11"/>
      <c r="ACE7" s="11"/>
      <c r="ACF7" s="11"/>
      <c r="ACG7" s="11"/>
      <c r="ACH7" s="11"/>
      <c r="ACI7" s="11"/>
      <c r="ACJ7" s="11"/>
      <c r="ACK7" s="11"/>
      <c r="ACL7" s="11"/>
      <c r="ACM7" s="11"/>
      <c r="ACN7" s="11"/>
      <c r="ACO7" s="11"/>
      <c r="ACP7" s="11"/>
      <c r="ACQ7" s="11"/>
      <c r="ACR7" s="11"/>
      <c r="ACS7" s="11"/>
      <c r="ACT7" s="11"/>
      <c r="ACU7" s="11"/>
      <c r="ACV7" s="11"/>
      <c r="ACW7" s="11"/>
      <c r="ACX7" s="11"/>
      <c r="ACY7" s="11"/>
      <c r="ACZ7" s="11"/>
      <c r="ADA7" s="11"/>
      <c r="ADB7" s="11"/>
      <c r="ADC7" s="11"/>
      <c r="ADD7" s="11"/>
      <c r="ADE7" s="11"/>
      <c r="ADF7" s="11"/>
      <c r="ADG7" s="11"/>
      <c r="ADH7" s="11"/>
      <c r="ADI7" s="11"/>
      <c r="ADJ7" s="11"/>
      <c r="ADK7" s="11"/>
      <c r="ADL7" s="11"/>
      <c r="ADM7" s="11"/>
      <c r="ADN7" s="11"/>
      <c r="ADO7" s="11"/>
      <c r="ADP7" s="11"/>
      <c r="ADQ7" s="11"/>
      <c r="ADR7" s="11"/>
      <c r="ADS7" s="11"/>
      <c r="ADT7" s="11"/>
      <c r="ADU7" s="11"/>
      <c r="ADV7" s="11"/>
      <c r="ADW7" s="11"/>
      <c r="ADX7" s="11"/>
      <c r="ADY7" s="11"/>
      <c r="ADZ7" s="11"/>
      <c r="AEA7" s="11"/>
      <c r="AEB7" s="11"/>
      <c r="AEC7" s="11"/>
      <c r="AED7" s="11"/>
      <c r="AEE7" s="11"/>
      <c r="AEF7" s="11"/>
      <c r="AEG7" s="11"/>
      <c r="AEH7" s="11"/>
      <c r="AEI7" s="11"/>
      <c r="AEJ7" s="11"/>
      <c r="AEK7" s="11"/>
      <c r="AEL7" s="11"/>
      <c r="AEM7" s="11"/>
      <c r="AEN7" s="11"/>
      <c r="AEO7" s="11"/>
      <c r="AEP7" s="11"/>
      <c r="AEQ7" s="11"/>
      <c r="AER7" s="11"/>
      <c r="AES7" s="11"/>
      <c r="AET7" s="11"/>
      <c r="AEU7" s="11"/>
      <c r="AEV7" s="11"/>
      <c r="AEW7" s="11"/>
      <c r="AEX7" s="11"/>
      <c r="AEY7" s="11"/>
      <c r="AEZ7" s="11"/>
      <c r="AFA7" s="11"/>
      <c r="AFB7" s="11"/>
      <c r="AFC7" s="11"/>
      <c r="AFD7" s="11"/>
      <c r="AFE7" s="11"/>
      <c r="AFF7" s="11"/>
      <c r="AFG7" s="11"/>
      <c r="AFH7" s="11"/>
      <c r="AFI7" s="11"/>
      <c r="AFJ7" s="11"/>
      <c r="AFK7" s="11"/>
      <c r="AFL7" s="11"/>
      <c r="AFM7" s="11"/>
      <c r="AFN7" s="11"/>
      <c r="AFO7" s="11"/>
      <c r="AFP7" s="11"/>
      <c r="AFQ7" s="11"/>
      <c r="AFR7" s="11"/>
      <c r="AFS7" s="11"/>
      <c r="AFT7" s="11"/>
      <c r="AFU7" s="11"/>
      <c r="AFV7" s="11"/>
      <c r="AFW7" s="11"/>
      <c r="AFX7" s="11"/>
      <c r="AFY7" s="11"/>
      <c r="AFZ7" s="11"/>
      <c r="AGA7" s="11"/>
      <c r="AGB7" s="11"/>
      <c r="AGC7" s="11"/>
      <c r="AGD7" s="11"/>
      <c r="AGE7" s="11"/>
      <c r="AGF7" s="11"/>
      <c r="AGG7" s="11"/>
      <c r="AGH7" s="11"/>
      <c r="AGI7" s="11"/>
      <c r="AGJ7" s="11"/>
      <c r="AGK7" s="11"/>
      <c r="AGL7" s="11"/>
      <c r="AGM7" s="11"/>
      <c r="AGN7" s="11"/>
      <c r="AGO7" s="11"/>
      <c r="AGP7" s="11"/>
      <c r="AGQ7" s="11"/>
      <c r="AGR7" s="11"/>
      <c r="AGS7" s="11"/>
      <c r="AGT7" s="11"/>
      <c r="AGU7" s="11"/>
      <c r="AGV7" s="11"/>
      <c r="AGW7" s="11"/>
      <c r="AGX7" s="11"/>
      <c r="AGY7" s="11"/>
      <c r="AGZ7" s="11"/>
      <c r="AHA7" s="11"/>
      <c r="AHB7" s="11"/>
      <c r="AHC7" s="11"/>
      <c r="AHD7" s="11"/>
      <c r="AHE7" s="11"/>
      <c r="AHF7" s="11"/>
      <c r="AHG7" s="11"/>
      <c r="AHH7" s="11"/>
      <c r="AHI7" s="11"/>
      <c r="AHJ7" s="11"/>
      <c r="AHK7" s="11"/>
      <c r="AHL7" s="11"/>
      <c r="AHM7" s="11"/>
      <c r="AHN7" s="11"/>
      <c r="AHO7" s="11"/>
      <c r="AHP7" s="11"/>
      <c r="AHQ7" s="11"/>
      <c r="AHR7" s="11"/>
      <c r="AHS7" s="11"/>
      <c r="AHT7" s="11"/>
      <c r="AHU7" s="11"/>
      <c r="AHV7" s="11"/>
      <c r="AHW7" s="11"/>
      <c r="AHX7" s="11"/>
      <c r="AHY7" s="11"/>
      <c r="AHZ7" s="11"/>
      <c r="AIA7" s="11"/>
      <c r="AIB7" s="11"/>
      <c r="AIC7" s="11"/>
      <c r="AID7" s="11"/>
      <c r="AIE7" s="11"/>
      <c r="AIF7" s="11"/>
      <c r="AIG7" s="11"/>
      <c r="AIH7" s="11"/>
      <c r="AII7" s="11"/>
      <c r="AIJ7" s="11"/>
      <c r="AIK7" s="11"/>
      <c r="AIL7" s="11"/>
      <c r="AIM7" s="11"/>
      <c r="AIN7" s="11"/>
      <c r="AIO7" s="11"/>
      <c r="AIP7" s="11"/>
      <c r="AIQ7" s="11"/>
      <c r="AIR7" s="11"/>
      <c r="AIS7" s="11"/>
      <c r="AIT7" s="11"/>
      <c r="AIU7" s="11"/>
      <c r="AIV7" s="11"/>
      <c r="AIW7" s="11"/>
      <c r="AIX7" s="11"/>
      <c r="AIY7" s="11"/>
      <c r="AIZ7" s="11"/>
      <c r="AJA7" s="11"/>
      <c r="AJB7" s="11"/>
      <c r="AJC7" s="11"/>
      <c r="AJD7" s="11"/>
      <c r="AJE7" s="11"/>
      <c r="AJF7" s="11"/>
      <c r="AJG7" s="11"/>
      <c r="AJH7" s="11"/>
      <c r="AJI7" s="11"/>
      <c r="AJJ7" s="11"/>
      <c r="AJK7" s="11"/>
      <c r="AJL7" s="11"/>
      <c r="AJM7" s="11"/>
      <c r="AJN7" s="11"/>
      <c r="AJO7" s="11"/>
      <c r="AJP7" s="11"/>
      <c r="AJQ7" s="11"/>
      <c r="AJR7" s="11"/>
      <c r="AJS7" s="11"/>
      <c r="AJT7" s="11"/>
      <c r="AJU7" s="11"/>
      <c r="AJV7" s="11"/>
      <c r="AJW7" s="11"/>
      <c r="AJX7" s="11"/>
      <c r="AJY7" s="11"/>
      <c r="AJZ7" s="11"/>
      <c r="AKA7" s="11"/>
      <c r="AKB7" s="11"/>
      <c r="AKC7" s="11"/>
      <c r="AKD7" s="11"/>
      <c r="AKE7" s="11"/>
      <c r="AKF7" s="11"/>
      <c r="AKG7" s="11"/>
      <c r="AKH7" s="11"/>
      <c r="AKI7" s="11"/>
      <c r="AKJ7" s="11"/>
      <c r="AKK7" s="11"/>
      <c r="AKL7" s="11"/>
      <c r="AKM7" s="11"/>
      <c r="AKN7" s="11"/>
      <c r="AKO7" s="11"/>
      <c r="AKP7" s="11"/>
      <c r="AKQ7" s="11"/>
      <c r="AKR7" s="11"/>
      <c r="AKS7" s="11"/>
      <c r="AKT7" s="11"/>
      <c r="AKU7" s="11"/>
      <c r="AKV7" s="11"/>
      <c r="AKW7" s="11"/>
      <c r="AKX7" s="11"/>
      <c r="AKY7" s="11"/>
      <c r="AKZ7" s="11"/>
      <c r="ALA7" s="11"/>
      <c r="ALB7" s="11"/>
      <c r="ALC7" s="11"/>
      <c r="ALD7" s="11"/>
      <c r="ALE7" s="11"/>
      <c r="ALF7" s="11"/>
      <c r="ALG7" s="11"/>
      <c r="ALH7" s="11"/>
      <c r="ALI7" s="11"/>
      <c r="ALJ7" s="11"/>
      <c r="ALK7" s="11"/>
      <c r="ALL7" s="11"/>
      <c r="ALM7" s="11"/>
      <c r="ALN7" s="11"/>
      <c r="ALO7" s="11"/>
      <c r="ALP7" s="11"/>
      <c r="ALQ7" s="11"/>
      <c r="ALR7" s="11"/>
      <c r="ALS7" s="11"/>
      <c r="ALT7" s="11"/>
      <c r="ALU7" s="11"/>
      <c r="ALV7" s="11"/>
      <c r="ALW7" s="11"/>
      <c r="ALX7" s="11"/>
      <c r="ALY7" s="11"/>
      <c r="ALZ7" s="11"/>
      <c r="AMA7" s="11"/>
      <c r="AMB7" s="11"/>
      <c r="AMC7" s="11"/>
      <c r="AMD7" s="11"/>
      <c r="AME7" s="11"/>
      <c r="AMF7" s="11"/>
      <c r="AMG7" s="11"/>
      <c r="AMH7" s="11"/>
      <c r="AMI7" s="11"/>
    </row>
    <row r="8" spans="1:1023" s="1" customFormat="1" ht="23.1" customHeight="1" x14ac:dyDescent="0.25">
      <c r="A8" s="23" t="s">
        <v>1</v>
      </c>
      <c r="B8" s="23"/>
      <c r="C8" s="23"/>
      <c r="D8" s="23"/>
      <c r="E8" s="23"/>
      <c r="F8" s="23"/>
      <c r="G8" s="23"/>
      <c r="H8" s="23"/>
      <c r="I8" s="23"/>
      <c r="J8" s="23"/>
      <c r="K8" s="23"/>
      <c r="L8" s="23"/>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c r="AAA8" s="11"/>
      <c r="AAB8" s="11"/>
      <c r="AAC8" s="11"/>
      <c r="AAD8" s="11"/>
      <c r="AAE8" s="11"/>
      <c r="AAF8" s="11"/>
      <c r="AAG8" s="11"/>
      <c r="AAH8" s="11"/>
      <c r="AAI8" s="11"/>
      <c r="AAJ8" s="11"/>
      <c r="AAK8" s="11"/>
      <c r="AAL8" s="11"/>
      <c r="AAM8" s="11"/>
      <c r="AAN8" s="11"/>
      <c r="AAO8" s="11"/>
      <c r="AAP8" s="11"/>
      <c r="AAQ8" s="11"/>
      <c r="AAR8" s="11"/>
      <c r="AAS8" s="11"/>
      <c r="AAT8" s="11"/>
      <c r="AAU8" s="11"/>
      <c r="AAV8" s="11"/>
      <c r="AAW8" s="11"/>
      <c r="AAX8" s="11"/>
      <c r="AAY8" s="11"/>
      <c r="AAZ8" s="11"/>
      <c r="ABA8" s="11"/>
      <c r="ABB8" s="11"/>
      <c r="ABC8" s="11"/>
      <c r="ABD8" s="11"/>
      <c r="ABE8" s="11"/>
      <c r="ABF8" s="11"/>
      <c r="ABG8" s="11"/>
      <c r="ABH8" s="11"/>
      <c r="ABI8" s="11"/>
      <c r="ABJ8" s="11"/>
      <c r="ABK8" s="11"/>
      <c r="ABL8" s="11"/>
      <c r="ABM8" s="11"/>
      <c r="ABN8" s="11"/>
      <c r="ABO8" s="11"/>
      <c r="ABP8" s="11"/>
      <c r="ABQ8" s="11"/>
      <c r="ABR8" s="11"/>
      <c r="ABS8" s="11"/>
      <c r="ABT8" s="11"/>
      <c r="ABU8" s="11"/>
      <c r="ABV8" s="11"/>
      <c r="ABW8" s="11"/>
      <c r="ABX8" s="11"/>
      <c r="ABY8" s="11"/>
      <c r="ABZ8" s="11"/>
      <c r="ACA8" s="11"/>
      <c r="ACB8" s="11"/>
      <c r="ACC8" s="11"/>
      <c r="ACD8" s="11"/>
      <c r="ACE8" s="11"/>
      <c r="ACF8" s="11"/>
      <c r="ACG8" s="11"/>
      <c r="ACH8" s="11"/>
      <c r="ACI8" s="11"/>
      <c r="ACJ8" s="11"/>
      <c r="ACK8" s="11"/>
      <c r="ACL8" s="11"/>
      <c r="ACM8" s="11"/>
      <c r="ACN8" s="11"/>
      <c r="ACO8" s="11"/>
      <c r="ACP8" s="11"/>
      <c r="ACQ8" s="11"/>
      <c r="ACR8" s="11"/>
      <c r="ACS8" s="11"/>
      <c r="ACT8" s="11"/>
      <c r="ACU8" s="11"/>
      <c r="ACV8" s="11"/>
      <c r="ACW8" s="11"/>
      <c r="ACX8" s="11"/>
      <c r="ACY8" s="11"/>
      <c r="ACZ8" s="11"/>
      <c r="ADA8" s="11"/>
      <c r="ADB8" s="11"/>
      <c r="ADC8" s="11"/>
      <c r="ADD8" s="11"/>
      <c r="ADE8" s="11"/>
      <c r="ADF8" s="11"/>
      <c r="ADG8" s="11"/>
      <c r="ADH8" s="11"/>
      <c r="ADI8" s="11"/>
      <c r="ADJ8" s="11"/>
      <c r="ADK8" s="11"/>
      <c r="ADL8" s="11"/>
      <c r="ADM8" s="11"/>
      <c r="ADN8" s="11"/>
      <c r="ADO8" s="11"/>
      <c r="ADP8" s="11"/>
      <c r="ADQ8" s="11"/>
      <c r="ADR8" s="11"/>
      <c r="ADS8" s="11"/>
      <c r="ADT8" s="11"/>
      <c r="ADU8" s="11"/>
      <c r="ADV8" s="11"/>
      <c r="ADW8" s="11"/>
      <c r="ADX8" s="11"/>
      <c r="ADY8" s="11"/>
      <c r="ADZ8" s="11"/>
      <c r="AEA8" s="11"/>
      <c r="AEB8" s="11"/>
      <c r="AEC8" s="11"/>
      <c r="AED8" s="11"/>
      <c r="AEE8" s="11"/>
      <c r="AEF8" s="11"/>
      <c r="AEG8" s="11"/>
      <c r="AEH8" s="11"/>
      <c r="AEI8" s="11"/>
      <c r="AEJ8" s="11"/>
      <c r="AEK8" s="11"/>
      <c r="AEL8" s="11"/>
      <c r="AEM8" s="11"/>
      <c r="AEN8" s="11"/>
      <c r="AEO8" s="11"/>
      <c r="AEP8" s="11"/>
      <c r="AEQ8" s="11"/>
      <c r="AER8" s="11"/>
      <c r="AES8" s="11"/>
      <c r="AET8" s="11"/>
      <c r="AEU8" s="11"/>
      <c r="AEV8" s="11"/>
      <c r="AEW8" s="11"/>
      <c r="AEX8" s="11"/>
      <c r="AEY8" s="11"/>
      <c r="AEZ8" s="11"/>
      <c r="AFA8" s="11"/>
      <c r="AFB8" s="11"/>
      <c r="AFC8" s="11"/>
      <c r="AFD8" s="11"/>
      <c r="AFE8" s="11"/>
      <c r="AFF8" s="11"/>
      <c r="AFG8" s="11"/>
      <c r="AFH8" s="11"/>
      <c r="AFI8" s="11"/>
      <c r="AFJ8" s="11"/>
      <c r="AFK8" s="11"/>
      <c r="AFL8" s="11"/>
      <c r="AFM8" s="11"/>
      <c r="AFN8" s="11"/>
      <c r="AFO8" s="11"/>
      <c r="AFP8" s="11"/>
      <c r="AFQ8" s="11"/>
      <c r="AFR8" s="11"/>
      <c r="AFS8" s="11"/>
      <c r="AFT8" s="11"/>
      <c r="AFU8" s="11"/>
      <c r="AFV8" s="11"/>
      <c r="AFW8" s="11"/>
      <c r="AFX8" s="11"/>
      <c r="AFY8" s="11"/>
      <c r="AFZ8" s="11"/>
      <c r="AGA8" s="11"/>
      <c r="AGB8" s="11"/>
      <c r="AGC8" s="11"/>
      <c r="AGD8" s="11"/>
      <c r="AGE8" s="11"/>
      <c r="AGF8" s="11"/>
      <c r="AGG8" s="11"/>
      <c r="AGH8" s="11"/>
      <c r="AGI8" s="11"/>
      <c r="AGJ8" s="11"/>
      <c r="AGK8" s="11"/>
      <c r="AGL8" s="11"/>
      <c r="AGM8" s="11"/>
      <c r="AGN8" s="11"/>
      <c r="AGO8" s="11"/>
      <c r="AGP8" s="11"/>
      <c r="AGQ8" s="11"/>
      <c r="AGR8" s="11"/>
      <c r="AGS8" s="11"/>
      <c r="AGT8" s="11"/>
      <c r="AGU8" s="11"/>
      <c r="AGV8" s="11"/>
      <c r="AGW8" s="11"/>
      <c r="AGX8" s="11"/>
      <c r="AGY8" s="11"/>
      <c r="AGZ8" s="11"/>
      <c r="AHA8" s="11"/>
      <c r="AHB8" s="11"/>
      <c r="AHC8" s="11"/>
      <c r="AHD8" s="11"/>
      <c r="AHE8" s="11"/>
      <c r="AHF8" s="11"/>
      <c r="AHG8" s="11"/>
      <c r="AHH8" s="11"/>
      <c r="AHI8" s="11"/>
      <c r="AHJ8" s="11"/>
      <c r="AHK8" s="11"/>
      <c r="AHL8" s="11"/>
      <c r="AHM8" s="11"/>
      <c r="AHN8" s="11"/>
      <c r="AHO8" s="11"/>
      <c r="AHP8" s="11"/>
      <c r="AHQ8" s="11"/>
      <c r="AHR8" s="11"/>
      <c r="AHS8" s="11"/>
      <c r="AHT8" s="11"/>
      <c r="AHU8" s="11"/>
      <c r="AHV8" s="11"/>
      <c r="AHW8" s="11"/>
      <c r="AHX8" s="11"/>
      <c r="AHY8" s="11"/>
      <c r="AHZ8" s="11"/>
      <c r="AIA8" s="11"/>
      <c r="AIB8" s="11"/>
      <c r="AIC8" s="11"/>
      <c r="AID8" s="11"/>
      <c r="AIE8" s="11"/>
      <c r="AIF8" s="11"/>
      <c r="AIG8" s="11"/>
      <c r="AIH8" s="11"/>
      <c r="AII8" s="11"/>
      <c r="AIJ8" s="11"/>
      <c r="AIK8" s="11"/>
      <c r="AIL8" s="11"/>
      <c r="AIM8" s="11"/>
      <c r="AIN8" s="11"/>
      <c r="AIO8" s="11"/>
      <c r="AIP8" s="11"/>
      <c r="AIQ8" s="11"/>
      <c r="AIR8" s="11"/>
      <c r="AIS8" s="11"/>
      <c r="AIT8" s="11"/>
      <c r="AIU8" s="11"/>
      <c r="AIV8" s="11"/>
      <c r="AIW8" s="11"/>
      <c r="AIX8" s="11"/>
      <c r="AIY8" s="11"/>
      <c r="AIZ8" s="11"/>
      <c r="AJA8" s="11"/>
      <c r="AJB8" s="11"/>
      <c r="AJC8" s="11"/>
      <c r="AJD8" s="11"/>
      <c r="AJE8" s="11"/>
      <c r="AJF8" s="11"/>
      <c r="AJG8" s="11"/>
      <c r="AJH8" s="11"/>
      <c r="AJI8" s="11"/>
      <c r="AJJ8" s="11"/>
      <c r="AJK8" s="11"/>
      <c r="AJL8" s="11"/>
      <c r="AJM8" s="11"/>
      <c r="AJN8" s="11"/>
      <c r="AJO8" s="11"/>
      <c r="AJP8" s="11"/>
      <c r="AJQ8" s="11"/>
      <c r="AJR8" s="11"/>
      <c r="AJS8" s="11"/>
      <c r="AJT8" s="11"/>
      <c r="AJU8" s="11"/>
      <c r="AJV8" s="11"/>
      <c r="AJW8" s="11"/>
      <c r="AJX8" s="11"/>
      <c r="AJY8" s="11"/>
      <c r="AJZ8" s="11"/>
      <c r="AKA8" s="11"/>
      <c r="AKB8" s="11"/>
      <c r="AKC8" s="11"/>
      <c r="AKD8" s="11"/>
      <c r="AKE8" s="11"/>
      <c r="AKF8" s="11"/>
      <c r="AKG8" s="11"/>
      <c r="AKH8" s="11"/>
      <c r="AKI8" s="11"/>
      <c r="AKJ8" s="11"/>
      <c r="AKK8" s="11"/>
      <c r="AKL8" s="11"/>
      <c r="AKM8" s="11"/>
      <c r="AKN8" s="11"/>
      <c r="AKO8" s="11"/>
      <c r="AKP8" s="11"/>
      <c r="AKQ8" s="11"/>
      <c r="AKR8" s="11"/>
      <c r="AKS8" s="11"/>
      <c r="AKT8" s="11"/>
      <c r="AKU8" s="11"/>
      <c r="AKV8" s="11"/>
      <c r="AKW8" s="11"/>
      <c r="AKX8" s="11"/>
      <c r="AKY8" s="11"/>
      <c r="AKZ8" s="11"/>
      <c r="ALA8" s="11"/>
      <c r="ALB8" s="11"/>
      <c r="ALC8" s="11"/>
      <c r="ALD8" s="11"/>
      <c r="ALE8" s="11"/>
      <c r="ALF8" s="11"/>
      <c r="ALG8" s="11"/>
      <c r="ALH8" s="11"/>
      <c r="ALI8" s="11"/>
      <c r="ALJ8" s="11"/>
      <c r="ALK8" s="11"/>
      <c r="ALL8" s="11"/>
      <c r="ALM8" s="11"/>
      <c r="ALN8" s="11"/>
      <c r="ALO8" s="11"/>
      <c r="ALP8" s="11"/>
      <c r="ALQ8" s="11"/>
      <c r="ALR8" s="11"/>
      <c r="ALS8" s="11"/>
      <c r="ALT8" s="11"/>
      <c r="ALU8" s="11"/>
      <c r="ALV8" s="11"/>
      <c r="ALW8" s="11"/>
      <c r="ALX8" s="11"/>
      <c r="ALY8" s="11"/>
      <c r="ALZ8" s="11"/>
      <c r="AMA8" s="11"/>
      <c r="AMB8" s="11"/>
      <c r="AMC8" s="11"/>
      <c r="AMD8" s="11"/>
      <c r="AME8" s="11"/>
      <c r="AMF8" s="11"/>
      <c r="AMG8" s="11"/>
      <c r="AMH8" s="11"/>
      <c r="AMI8" s="11"/>
    </row>
    <row r="9" spans="1:1023" s="1" customFormat="1" ht="15.75" customHeight="1" x14ac:dyDescent="0.25">
      <c r="A9" s="4" t="s">
        <v>2</v>
      </c>
      <c r="B9" s="24" t="s">
        <v>3</v>
      </c>
      <c r="C9" s="24"/>
      <c r="D9" s="24"/>
      <c r="E9" s="24"/>
      <c r="F9" s="24"/>
      <c r="G9" s="25"/>
      <c r="H9" s="25"/>
      <c r="I9" s="25"/>
      <c r="J9" s="25"/>
      <c r="K9" s="25"/>
      <c r="L9" s="25"/>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row>
    <row r="10" spans="1:1023" s="1" customFormat="1" ht="24.75" customHeight="1" x14ac:dyDescent="0.25">
      <c r="A10" s="4" t="s">
        <v>4</v>
      </c>
      <c r="B10" s="24" t="s">
        <v>5</v>
      </c>
      <c r="C10" s="24"/>
      <c r="D10" s="24"/>
      <c r="E10" s="24"/>
      <c r="F10" s="24"/>
      <c r="G10" s="23" t="s">
        <v>124</v>
      </c>
      <c r="H10" s="23"/>
      <c r="I10" s="23"/>
      <c r="J10" s="23"/>
      <c r="K10" s="23"/>
      <c r="L10" s="23"/>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c r="AAA10" s="11"/>
      <c r="AAB10" s="11"/>
      <c r="AAC10" s="11"/>
      <c r="AAD10" s="11"/>
      <c r="AAE10" s="11"/>
      <c r="AAF10" s="11"/>
      <c r="AAG10" s="11"/>
      <c r="AAH10" s="11"/>
      <c r="AAI10" s="11"/>
      <c r="AAJ10" s="11"/>
      <c r="AAK10" s="11"/>
      <c r="AAL10" s="11"/>
      <c r="AAM10" s="11"/>
      <c r="AAN10" s="11"/>
      <c r="AAO10" s="11"/>
      <c r="AAP10" s="11"/>
      <c r="AAQ10" s="11"/>
      <c r="AAR10" s="11"/>
      <c r="AAS10" s="11"/>
      <c r="AAT10" s="11"/>
      <c r="AAU10" s="11"/>
      <c r="AAV10" s="11"/>
      <c r="AAW10" s="11"/>
      <c r="AAX10" s="11"/>
      <c r="AAY10" s="11"/>
      <c r="AAZ10" s="11"/>
      <c r="ABA10" s="11"/>
      <c r="ABB10" s="11"/>
      <c r="ABC10" s="11"/>
      <c r="ABD10" s="11"/>
      <c r="ABE10" s="11"/>
      <c r="ABF10" s="11"/>
      <c r="ABG10" s="11"/>
      <c r="ABH10" s="11"/>
      <c r="ABI10" s="11"/>
      <c r="ABJ10" s="11"/>
      <c r="ABK10" s="11"/>
      <c r="ABL10" s="11"/>
      <c r="ABM10" s="11"/>
      <c r="ABN10" s="11"/>
      <c r="ABO10" s="11"/>
      <c r="ABP10" s="11"/>
      <c r="ABQ10" s="11"/>
      <c r="ABR10" s="11"/>
      <c r="ABS10" s="11"/>
      <c r="ABT10" s="11"/>
      <c r="ABU10" s="11"/>
      <c r="ABV10" s="11"/>
      <c r="ABW10" s="11"/>
      <c r="ABX10" s="11"/>
      <c r="ABY10" s="11"/>
      <c r="ABZ10" s="11"/>
      <c r="ACA10" s="11"/>
      <c r="ACB10" s="11"/>
      <c r="ACC10" s="11"/>
      <c r="ACD10" s="11"/>
      <c r="ACE10" s="11"/>
      <c r="ACF10" s="11"/>
      <c r="ACG10" s="11"/>
      <c r="ACH10" s="11"/>
      <c r="ACI10" s="11"/>
      <c r="ACJ10" s="11"/>
      <c r="ACK10" s="11"/>
      <c r="ACL10" s="11"/>
      <c r="ACM10" s="11"/>
      <c r="ACN10" s="11"/>
      <c r="ACO10" s="11"/>
      <c r="ACP10" s="11"/>
      <c r="ACQ10" s="11"/>
      <c r="ACR10" s="11"/>
      <c r="ACS10" s="11"/>
      <c r="ACT10" s="11"/>
      <c r="ACU10" s="11"/>
      <c r="ACV10" s="11"/>
      <c r="ACW10" s="11"/>
      <c r="ACX10" s="11"/>
      <c r="ACY10" s="11"/>
      <c r="ACZ10" s="11"/>
      <c r="ADA10" s="11"/>
      <c r="ADB10" s="11"/>
      <c r="ADC10" s="11"/>
      <c r="ADD10" s="11"/>
      <c r="ADE10" s="11"/>
      <c r="ADF10" s="11"/>
      <c r="ADG10" s="11"/>
      <c r="ADH10" s="11"/>
      <c r="ADI10" s="11"/>
      <c r="ADJ10" s="11"/>
      <c r="ADK10" s="11"/>
      <c r="ADL10" s="11"/>
      <c r="ADM10" s="11"/>
      <c r="ADN10" s="11"/>
      <c r="ADO10" s="11"/>
      <c r="ADP10" s="11"/>
      <c r="ADQ10" s="11"/>
      <c r="ADR10" s="11"/>
      <c r="ADS10" s="11"/>
      <c r="ADT10" s="11"/>
      <c r="ADU10" s="11"/>
      <c r="ADV10" s="11"/>
      <c r="ADW10" s="11"/>
      <c r="ADX10" s="11"/>
      <c r="ADY10" s="11"/>
      <c r="ADZ10" s="11"/>
      <c r="AEA10" s="11"/>
      <c r="AEB10" s="11"/>
      <c r="AEC10" s="11"/>
      <c r="AED10" s="11"/>
      <c r="AEE10" s="11"/>
      <c r="AEF10" s="11"/>
      <c r="AEG10" s="11"/>
      <c r="AEH10" s="11"/>
      <c r="AEI10" s="11"/>
      <c r="AEJ10" s="11"/>
      <c r="AEK10" s="11"/>
      <c r="AEL10" s="11"/>
      <c r="AEM10" s="11"/>
      <c r="AEN10" s="11"/>
      <c r="AEO10" s="11"/>
      <c r="AEP10" s="11"/>
      <c r="AEQ10" s="11"/>
      <c r="AER10" s="11"/>
      <c r="AES10" s="11"/>
      <c r="AET10" s="11"/>
      <c r="AEU10" s="11"/>
      <c r="AEV10" s="11"/>
      <c r="AEW10" s="11"/>
      <c r="AEX10" s="11"/>
      <c r="AEY10" s="11"/>
      <c r="AEZ10" s="11"/>
      <c r="AFA10" s="11"/>
      <c r="AFB10" s="11"/>
      <c r="AFC10" s="11"/>
      <c r="AFD10" s="11"/>
      <c r="AFE10" s="11"/>
      <c r="AFF10" s="11"/>
      <c r="AFG10" s="11"/>
      <c r="AFH10" s="11"/>
      <c r="AFI10" s="11"/>
      <c r="AFJ10" s="11"/>
      <c r="AFK10" s="11"/>
      <c r="AFL10" s="11"/>
      <c r="AFM10" s="11"/>
      <c r="AFN10" s="11"/>
      <c r="AFO10" s="11"/>
      <c r="AFP10" s="11"/>
      <c r="AFQ10" s="11"/>
      <c r="AFR10" s="11"/>
      <c r="AFS10" s="11"/>
      <c r="AFT10" s="11"/>
      <c r="AFU10" s="11"/>
      <c r="AFV10" s="11"/>
      <c r="AFW10" s="11"/>
      <c r="AFX10" s="11"/>
      <c r="AFY10" s="11"/>
      <c r="AFZ10" s="11"/>
      <c r="AGA10" s="11"/>
      <c r="AGB10" s="11"/>
      <c r="AGC10" s="11"/>
      <c r="AGD10" s="11"/>
      <c r="AGE10" s="11"/>
      <c r="AGF10" s="11"/>
      <c r="AGG10" s="11"/>
      <c r="AGH10" s="11"/>
      <c r="AGI10" s="11"/>
      <c r="AGJ10" s="11"/>
      <c r="AGK10" s="11"/>
      <c r="AGL10" s="11"/>
      <c r="AGM10" s="11"/>
      <c r="AGN10" s="11"/>
      <c r="AGO10" s="11"/>
      <c r="AGP10" s="11"/>
      <c r="AGQ10" s="11"/>
      <c r="AGR10" s="11"/>
      <c r="AGS10" s="11"/>
      <c r="AGT10" s="11"/>
      <c r="AGU10" s="11"/>
      <c r="AGV10" s="11"/>
      <c r="AGW10" s="11"/>
      <c r="AGX10" s="11"/>
      <c r="AGY10" s="11"/>
      <c r="AGZ10" s="11"/>
      <c r="AHA10" s="11"/>
      <c r="AHB10" s="11"/>
      <c r="AHC10" s="11"/>
      <c r="AHD10" s="11"/>
      <c r="AHE10" s="11"/>
      <c r="AHF10" s="11"/>
      <c r="AHG10" s="11"/>
      <c r="AHH10" s="11"/>
      <c r="AHI10" s="11"/>
      <c r="AHJ10" s="11"/>
      <c r="AHK10" s="11"/>
      <c r="AHL10" s="11"/>
      <c r="AHM10" s="11"/>
      <c r="AHN10" s="11"/>
      <c r="AHO10" s="11"/>
      <c r="AHP10" s="11"/>
      <c r="AHQ10" s="11"/>
      <c r="AHR10" s="11"/>
      <c r="AHS10" s="11"/>
      <c r="AHT10" s="11"/>
      <c r="AHU10" s="11"/>
      <c r="AHV10" s="11"/>
      <c r="AHW10" s="11"/>
      <c r="AHX10" s="11"/>
      <c r="AHY10" s="11"/>
      <c r="AHZ10" s="11"/>
      <c r="AIA10" s="11"/>
      <c r="AIB10" s="11"/>
      <c r="AIC10" s="11"/>
      <c r="AID10" s="11"/>
      <c r="AIE10" s="11"/>
      <c r="AIF10" s="11"/>
      <c r="AIG10" s="11"/>
      <c r="AIH10" s="11"/>
      <c r="AII10" s="11"/>
      <c r="AIJ10" s="11"/>
      <c r="AIK10" s="11"/>
      <c r="AIL10" s="11"/>
      <c r="AIM10" s="11"/>
      <c r="AIN10" s="11"/>
      <c r="AIO10" s="11"/>
      <c r="AIP10" s="11"/>
      <c r="AIQ10" s="11"/>
      <c r="AIR10" s="11"/>
      <c r="AIS10" s="11"/>
      <c r="AIT10" s="11"/>
      <c r="AIU10" s="11"/>
      <c r="AIV10" s="11"/>
      <c r="AIW10" s="11"/>
      <c r="AIX10" s="11"/>
      <c r="AIY10" s="11"/>
      <c r="AIZ10" s="11"/>
      <c r="AJA10" s="11"/>
      <c r="AJB10" s="11"/>
      <c r="AJC10" s="11"/>
      <c r="AJD10" s="11"/>
      <c r="AJE10" s="11"/>
      <c r="AJF10" s="11"/>
      <c r="AJG10" s="11"/>
      <c r="AJH10" s="11"/>
      <c r="AJI10" s="11"/>
      <c r="AJJ10" s="11"/>
      <c r="AJK10" s="11"/>
      <c r="AJL10" s="11"/>
      <c r="AJM10" s="11"/>
      <c r="AJN10" s="11"/>
      <c r="AJO10" s="11"/>
      <c r="AJP10" s="11"/>
      <c r="AJQ10" s="11"/>
      <c r="AJR10" s="11"/>
      <c r="AJS10" s="11"/>
      <c r="AJT10" s="11"/>
      <c r="AJU10" s="11"/>
      <c r="AJV10" s="11"/>
      <c r="AJW10" s="11"/>
      <c r="AJX10" s="11"/>
      <c r="AJY10" s="11"/>
      <c r="AJZ10" s="11"/>
      <c r="AKA10" s="11"/>
      <c r="AKB10" s="11"/>
      <c r="AKC10" s="11"/>
      <c r="AKD10" s="11"/>
      <c r="AKE10" s="11"/>
      <c r="AKF10" s="11"/>
      <c r="AKG10" s="11"/>
      <c r="AKH10" s="11"/>
      <c r="AKI10" s="11"/>
      <c r="AKJ10" s="11"/>
      <c r="AKK10" s="11"/>
      <c r="AKL10" s="11"/>
      <c r="AKM10" s="11"/>
      <c r="AKN10" s="11"/>
      <c r="AKO10" s="11"/>
      <c r="AKP10" s="11"/>
      <c r="AKQ10" s="11"/>
      <c r="AKR10" s="11"/>
      <c r="AKS10" s="11"/>
      <c r="AKT10" s="11"/>
      <c r="AKU10" s="11"/>
      <c r="AKV10" s="11"/>
      <c r="AKW10" s="11"/>
      <c r="AKX10" s="11"/>
      <c r="AKY10" s="11"/>
      <c r="AKZ10" s="11"/>
      <c r="ALA10" s="11"/>
      <c r="ALB10" s="11"/>
      <c r="ALC10" s="11"/>
      <c r="ALD10" s="11"/>
      <c r="ALE10" s="11"/>
      <c r="ALF10" s="11"/>
      <c r="ALG10" s="11"/>
      <c r="ALH10" s="11"/>
      <c r="ALI10" s="11"/>
      <c r="ALJ10" s="11"/>
      <c r="ALK10" s="11"/>
      <c r="ALL10" s="11"/>
      <c r="ALM10" s="11"/>
      <c r="ALN10" s="11"/>
      <c r="ALO10" s="11"/>
      <c r="ALP10" s="11"/>
      <c r="ALQ10" s="11"/>
      <c r="ALR10" s="11"/>
      <c r="ALS10" s="11"/>
      <c r="ALT10" s="11"/>
      <c r="ALU10" s="11"/>
      <c r="ALV10" s="11"/>
      <c r="ALW10" s="11"/>
      <c r="ALX10" s="11"/>
      <c r="ALY10" s="11"/>
      <c r="ALZ10" s="11"/>
      <c r="AMA10" s="11"/>
      <c r="AMB10" s="11"/>
      <c r="AMC10" s="11"/>
      <c r="AMD10" s="11"/>
      <c r="AME10" s="11"/>
      <c r="AMF10" s="11"/>
      <c r="AMG10" s="11"/>
      <c r="AMH10" s="11"/>
      <c r="AMI10" s="11"/>
    </row>
    <row r="11" spans="1:1023" s="1" customFormat="1" ht="60" customHeight="1" x14ac:dyDescent="0.25">
      <c r="A11" s="4" t="s">
        <v>6</v>
      </c>
      <c r="B11" s="24" t="s">
        <v>7</v>
      </c>
      <c r="C11" s="24"/>
      <c r="D11" s="24"/>
      <c r="E11" s="24"/>
      <c r="F11" s="24"/>
      <c r="G11" s="32" t="s">
        <v>164</v>
      </c>
      <c r="H11" s="33"/>
      <c r="I11" s="33"/>
      <c r="J11" s="33"/>
      <c r="K11" s="33"/>
      <c r="L11" s="34"/>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11"/>
      <c r="IV11" s="11"/>
      <c r="IW11" s="11"/>
      <c r="IX11" s="11"/>
      <c r="IY11" s="11"/>
      <c r="IZ11" s="11"/>
      <c r="JA11" s="11"/>
      <c r="JB11" s="11"/>
      <c r="JC11" s="11"/>
      <c r="JD11" s="11"/>
      <c r="JE11" s="11"/>
      <c r="JF11" s="11"/>
      <c r="JG11" s="11"/>
      <c r="JH11" s="11"/>
      <c r="JI11" s="11"/>
      <c r="JJ11" s="11"/>
      <c r="JK11" s="11"/>
      <c r="JL11" s="11"/>
      <c r="JM11" s="11"/>
      <c r="JN11" s="11"/>
      <c r="JO11" s="11"/>
      <c r="JP11" s="11"/>
      <c r="JQ11" s="11"/>
      <c r="JR11" s="11"/>
      <c r="JS11" s="11"/>
      <c r="JT11" s="11"/>
      <c r="JU11" s="11"/>
      <c r="JV11" s="11"/>
      <c r="JW11" s="11"/>
      <c r="JX11" s="11"/>
      <c r="JY11" s="11"/>
      <c r="JZ11" s="11"/>
      <c r="KA11" s="11"/>
      <c r="KB11" s="11"/>
      <c r="KC11" s="11"/>
      <c r="KD11" s="11"/>
      <c r="KE11" s="11"/>
      <c r="KF11" s="11"/>
      <c r="KG11" s="11"/>
      <c r="KH11" s="11"/>
      <c r="KI11" s="11"/>
      <c r="KJ11" s="11"/>
      <c r="KK11" s="11"/>
      <c r="KL11" s="11"/>
      <c r="KM11" s="11"/>
      <c r="KN11" s="11"/>
      <c r="KO11" s="11"/>
      <c r="KP11" s="11"/>
      <c r="KQ11" s="11"/>
      <c r="KR11" s="11"/>
      <c r="KS11" s="11"/>
      <c r="KT11" s="11"/>
      <c r="KU11" s="11"/>
      <c r="KV11" s="11"/>
      <c r="KW11" s="11"/>
      <c r="KX11" s="11"/>
      <c r="KY11" s="11"/>
      <c r="KZ11" s="11"/>
      <c r="LA11" s="11"/>
      <c r="LB11" s="11"/>
      <c r="LC11" s="11"/>
      <c r="LD11" s="11"/>
      <c r="LE11" s="11"/>
      <c r="LF11" s="11"/>
      <c r="LG11" s="11"/>
      <c r="LH11" s="11"/>
      <c r="LI11" s="11"/>
      <c r="LJ11" s="11"/>
      <c r="LK11" s="11"/>
      <c r="LL11" s="11"/>
      <c r="LM11" s="11"/>
      <c r="LN11" s="11"/>
      <c r="LO11" s="11"/>
      <c r="LP11" s="11"/>
      <c r="LQ11" s="11"/>
      <c r="LR11" s="11"/>
      <c r="LS11" s="11"/>
      <c r="LT11" s="11"/>
      <c r="LU11" s="11"/>
      <c r="LV11" s="11"/>
      <c r="LW11" s="11"/>
      <c r="LX11" s="11"/>
      <c r="LY11" s="11"/>
      <c r="LZ11" s="11"/>
      <c r="MA11" s="11"/>
      <c r="MB11" s="11"/>
      <c r="MC11" s="11"/>
      <c r="MD11" s="11"/>
      <c r="ME11" s="11"/>
      <c r="MF11" s="11"/>
      <c r="MG11" s="11"/>
      <c r="MH11" s="11"/>
      <c r="MI11" s="11"/>
      <c r="MJ11" s="11"/>
      <c r="MK11" s="11"/>
      <c r="ML11" s="11"/>
      <c r="MM11" s="11"/>
      <c r="MN11" s="11"/>
      <c r="MO11" s="11"/>
      <c r="MP11" s="11"/>
      <c r="MQ11" s="11"/>
      <c r="MR11" s="11"/>
      <c r="MS11" s="11"/>
      <c r="MT11" s="11"/>
      <c r="MU11" s="11"/>
      <c r="MV11" s="11"/>
      <c r="MW11" s="11"/>
      <c r="MX11" s="11"/>
      <c r="MY11" s="11"/>
      <c r="MZ11" s="11"/>
      <c r="NA11" s="11"/>
      <c r="NB11" s="11"/>
      <c r="NC11" s="11"/>
      <c r="ND11" s="11"/>
      <c r="NE11" s="11"/>
      <c r="NF11" s="11"/>
      <c r="NG11" s="11"/>
      <c r="NH11" s="11"/>
      <c r="NI11" s="11"/>
      <c r="NJ11" s="11"/>
      <c r="NK11" s="11"/>
      <c r="NL11" s="11"/>
      <c r="NM11" s="11"/>
      <c r="NN11" s="11"/>
      <c r="NO11" s="11"/>
      <c r="NP11" s="11"/>
      <c r="NQ11" s="11"/>
      <c r="NR11" s="11"/>
      <c r="NS11" s="11"/>
      <c r="NT11" s="11"/>
      <c r="NU11" s="11"/>
      <c r="NV11" s="11"/>
      <c r="NW11" s="11"/>
      <c r="NX11" s="11"/>
      <c r="NY11" s="11"/>
      <c r="NZ11" s="11"/>
      <c r="OA11" s="11"/>
      <c r="OB11" s="11"/>
      <c r="OC11" s="11"/>
      <c r="OD11" s="11"/>
      <c r="OE11" s="11"/>
      <c r="OF11" s="11"/>
      <c r="OG11" s="11"/>
      <c r="OH11" s="11"/>
      <c r="OI11" s="11"/>
      <c r="OJ11" s="11"/>
      <c r="OK11" s="11"/>
      <c r="OL11" s="11"/>
      <c r="OM11" s="11"/>
      <c r="ON11" s="11"/>
      <c r="OO11" s="11"/>
      <c r="OP11" s="11"/>
      <c r="OQ11" s="11"/>
      <c r="OR11" s="11"/>
      <c r="OS11" s="11"/>
      <c r="OT11" s="11"/>
      <c r="OU11" s="11"/>
      <c r="OV11" s="11"/>
      <c r="OW11" s="11"/>
      <c r="OX11" s="11"/>
      <c r="OY11" s="11"/>
      <c r="OZ11" s="11"/>
      <c r="PA11" s="11"/>
      <c r="PB11" s="11"/>
      <c r="PC11" s="11"/>
      <c r="PD11" s="11"/>
      <c r="PE11" s="11"/>
      <c r="PF11" s="11"/>
      <c r="PG11" s="11"/>
      <c r="PH11" s="11"/>
      <c r="PI11" s="11"/>
      <c r="PJ11" s="11"/>
      <c r="PK11" s="11"/>
      <c r="PL11" s="11"/>
      <c r="PM11" s="11"/>
      <c r="PN11" s="11"/>
      <c r="PO11" s="11"/>
      <c r="PP11" s="11"/>
      <c r="PQ11" s="11"/>
      <c r="PR11" s="11"/>
      <c r="PS11" s="11"/>
      <c r="PT11" s="11"/>
      <c r="PU11" s="11"/>
      <c r="PV11" s="11"/>
      <c r="PW11" s="11"/>
      <c r="PX11" s="11"/>
      <c r="PY11" s="11"/>
      <c r="PZ11" s="11"/>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c r="XA11" s="11"/>
      <c r="XB11" s="11"/>
      <c r="XC11" s="11"/>
      <c r="XD11" s="11"/>
      <c r="XE11" s="11"/>
      <c r="XF11" s="11"/>
      <c r="XG11" s="11"/>
      <c r="XH11" s="11"/>
      <c r="XI11" s="11"/>
      <c r="XJ11" s="11"/>
      <c r="XK11" s="11"/>
      <c r="XL11" s="11"/>
      <c r="XM11" s="11"/>
      <c r="XN11" s="11"/>
      <c r="XO11" s="11"/>
      <c r="XP11" s="11"/>
      <c r="XQ11" s="11"/>
      <c r="XR11" s="11"/>
      <c r="XS11" s="11"/>
      <c r="XT11" s="11"/>
      <c r="XU11" s="11"/>
      <c r="XV11" s="11"/>
      <c r="XW11" s="11"/>
      <c r="XX11" s="11"/>
      <c r="XY11" s="11"/>
      <c r="XZ11" s="11"/>
      <c r="YA11" s="11"/>
      <c r="YB11" s="11"/>
      <c r="YC11" s="11"/>
      <c r="YD11" s="11"/>
      <c r="YE11" s="11"/>
      <c r="YF11" s="11"/>
      <c r="YG11" s="11"/>
      <c r="YH11" s="11"/>
      <c r="YI11" s="11"/>
      <c r="YJ11" s="11"/>
      <c r="YK11" s="11"/>
      <c r="YL11" s="11"/>
      <c r="YM11" s="11"/>
      <c r="YN11" s="11"/>
      <c r="YO11" s="11"/>
      <c r="YP11" s="11"/>
      <c r="YQ11" s="11"/>
      <c r="YR11" s="11"/>
      <c r="YS11" s="11"/>
      <c r="YT11" s="11"/>
      <c r="YU11" s="11"/>
      <c r="YV11" s="11"/>
      <c r="YW11" s="11"/>
      <c r="YX11" s="11"/>
      <c r="YY11" s="11"/>
      <c r="YZ11" s="11"/>
      <c r="ZA11" s="11"/>
      <c r="ZB11" s="11"/>
      <c r="ZC11" s="11"/>
      <c r="ZD11" s="11"/>
      <c r="ZE11" s="11"/>
      <c r="ZF11" s="11"/>
      <c r="ZG11" s="11"/>
      <c r="ZH11" s="11"/>
      <c r="ZI11" s="11"/>
      <c r="ZJ11" s="11"/>
      <c r="ZK11" s="11"/>
      <c r="ZL11" s="11"/>
      <c r="ZM11" s="11"/>
      <c r="ZN11" s="11"/>
      <c r="ZO11" s="11"/>
      <c r="ZP11" s="11"/>
      <c r="ZQ11" s="11"/>
      <c r="ZR11" s="11"/>
      <c r="ZS11" s="11"/>
      <c r="ZT11" s="11"/>
      <c r="ZU11" s="11"/>
      <c r="ZV11" s="11"/>
      <c r="ZW11" s="11"/>
      <c r="ZX11" s="11"/>
      <c r="ZY11" s="11"/>
      <c r="ZZ11" s="11"/>
      <c r="AAA11" s="11"/>
      <c r="AAB11" s="11"/>
      <c r="AAC11" s="11"/>
      <c r="AAD11" s="11"/>
      <c r="AAE11" s="11"/>
      <c r="AAF11" s="11"/>
      <c r="AAG11" s="11"/>
      <c r="AAH11" s="11"/>
      <c r="AAI11" s="11"/>
      <c r="AAJ11" s="11"/>
      <c r="AAK11" s="11"/>
      <c r="AAL11" s="11"/>
      <c r="AAM11" s="11"/>
      <c r="AAN11" s="11"/>
      <c r="AAO11" s="11"/>
      <c r="AAP11" s="11"/>
      <c r="AAQ11" s="11"/>
      <c r="AAR11" s="11"/>
      <c r="AAS11" s="11"/>
      <c r="AAT11" s="11"/>
      <c r="AAU11" s="11"/>
      <c r="AAV11" s="11"/>
      <c r="AAW11" s="11"/>
      <c r="AAX11" s="11"/>
      <c r="AAY11" s="11"/>
      <c r="AAZ11" s="11"/>
      <c r="ABA11" s="11"/>
      <c r="ABB11" s="11"/>
      <c r="ABC11" s="11"/>
      <c r="ABD11" s="11"/>
      <c r="ABE11" s="11"/>
      <c r="ABF11" s="11"/>
      <c r="ABG11" s="11"/>
      <c r="ABH11" s="11"/>
      <c r="ABI11" s="11"/>
      <c r="ABJ11" s="11"/>
      <c r="ABK11" s="11"/>
      <c r="ABL11" s="11"/>
      <c r="ABM11" s="11"/>
      <c r="ABN11" s="11"/>
      <c r="ABO11" s="11"/>
      <c r="ABP11" s="11"/>
      <c r="ABQ11" s="11"/>
      <c r="ABR11" s="11"/>
      <c r="ABS11" s="11"/>
      <c r="ABT11" s="11"/>
      <c r="ABU11" s="11"/>
      <c r="ABV11" s="11"/>
      <c r="ABW11" s="11"/>
      <c r="ABX11" s="11"/>
      <c r="ABY11" s="11"/>
      <c r="ABZ11" s="11"/>
      <c r="ACA11" s="11"/>
      <c r="ACB11" s="11"/>
      <c r="ACC11" s="11"/>
      <c r="ACD11" s="11"/>
      <c r="ACE11" s="11"/>
      <c r="ACF11" s="11"/>
      <c r="ACG11" s="11"/>
      <c r="ACH11" s="11"/>
      <c r="ACI11" s="11"/>
      <c r="ACJ11" s="11"/>
      <c r="ACK11" s="11"/>
      <c r="ACL11" s="11"/>
      <c r="ACM11" s="11"/>
      <c r="ACN11" s="11"/>
      <c r="ACO11" s="11"/>
      <c r="ACP11" s="11"/>
      <c r="ACQ11" s="11"/>
      <c r="ACR11" s="11"/>
      <c r="ACS11" s="11"/>
      <c r="ACT11" s="11"/>
      <c r="ACU11" s="11"/>
      <c r="ACV11" s="11"/>
      <c r="ACW11" s="11"/>
      <c r="ACX11" s="11"/>
      <c r="ACY11" s="11"/>
      <c r="ACZ11" s="11"/>
      <c r="ADA11" s="11"/>
      <c r="ADB11" s="11"/>
      <c r="ADC11" s="11"/>
      <c r="ADD11" s="11"/>
      <c r="ADE11" s="11"/>
      <c r="ADF11" s="11"/>
      <c r="ADG11" s="11"/>
      <c r="ADH11" s="11"/>
      <c r="ADI11" s="11"/>
      <c r="ADJ11" s="11"/>
      <c r="ADK11" s="11"/>
      <c r="ADL11" s="11"/>
      <c r="ADM11" s="11"/>
      <c r="ADN11" s="11"/>
      <c r="ADO11" s="11"/>
      <c r="ADP11" s="11"/>
      <c r="ADQ11" s="11"/>
      <c r="ADR11" s="11"/>
      <c r="ADS11" s="11"/>
      <c r="ADT11" s="11"/>
      <c r="ADU11" s="11"/>
      <c r="ADV11" s="11"/>
      <c r="ADW11" s="11"/>
      <c r="ADX11" s="11"/>
      <c r="ADY11" s="11"/>
      <c r="ADZ11" s="11"/>
      <c r="AEA11" s="11"/>
      <c r="AEB11" s="11"/>
      <c r="AEC11" s="11"/>
      <c r="AED11" s="11"/>
      <c r="AEE11" s="11"/>
      <c r="AEF11" s="11"/>
      <c r="AEG11" s="11"/>
      <c r="AEH11" s="11"/>
      <c r="AEI11" s="11"/>
      <c r="AEJ11" s="11"/>
      <c r="AEK11" s="11"/>
      <c r="AEL11" s="11"/>
      <c r="AEM11" s="11"/>
      <c r="AEN11" s="11"/>
      <c r="AEO11" s="11"/>
      <c r="AEP11" s="11"/>
      <c r="AEQ11" s="11"/>
      <c r="AER11" s="11"/>
      <c r="AES11" s="11"/>
      <c r="AET11" s="11"/>
      <c r="AEU11" s="11"/>
      <c r="AEV11" s="11"/>
      <c r="AEW11" s="11"/>
      <c r="AEX11" s="11"/>
      <c r="AEY11" s="11"/>
      <c r="AEZ11" s="11"/>
      <c r="AFA11" s="11"/>
      <c r="AFB11" s="11"/>
      <c r="AFC11" s="11"/>
      <c r="AFD11" s="11"/>
      <c r="AFE11" s="11"/>
      <c r="AFF11" s="11"/>
      <c r="AFG11" s="11"/>
      <c r="AFH11" s="11"/>
      <c r="AFI11" s="11"/>
      <c r="AFJ11" s="11"/>
      <c r="AFK11" s="11"/>
      <c r="AFL11" s="11"/>
      <c r="AFM11" s="11"/>
      <c r="AFN11" s="11"/>
      <c r="AFO11" s="11"/>
      <c r="AFP11" s="11"/>
      <c r="AFQ11" s="11"/>
      <c r="AFR11" s="11"/>
      <c r="AFS11" s="11"/>
      <c r="AFT11" s="11"/>
      <c r="AFU11" s="11"/>
      <c r="AFV11" s="11"/>
      <c r="AFW11" s="11"/>
      <c r="AFX11" s="11"/>
      <c r="AFY11" s="11"/>
      <c r="AFZ11" s="11"/>
      <c r="AGA11" s="11"/>
      <c r="AGB11" s="11"/>
      <c r="AGC11" s="11"/>
      <c r="AGD11" s="11"/>
      <c r="AGE11" s="11"/>
      <c r="AGF11" s="11"/>
      <c r="AGG11" s="11"/>
      <c r="AGH11" s="11"/>
      <c r="AGI11" s="11"/>
      <c r="AGJ11" s="11"/>
      <c r="AGK11" s="11"/>
      <c r="AGL11" s="11"/>
      <c r="AGM11" s="11"/>
      <c r="AGN11" s="11"/>
      <c r="AGO11" s="11"/>
      <c r="AGP11" s="11"/>
      <c r="AGQ11" s="11"/>
      <c r="AGR11" s="11"/>
      <c r="AGS11" s="11"/>
      <c r="AGT11" s="11"/>
      <c r="AGU11" s="11"/>
      <c r="AGV11" s="11"/>
      <c r="AGW11" s="11"/>
      <c r="AGX11" s="11"/>
      <c r="AGY11" s="11"/>
      <c r="AGZ11" s="11"/>
      <c r="AHA11" s="11"/>
      <c r="AHB11" s="11"/>
      <c r="AHC11" s="11"/>
      <c r="AHD11" s="11"/>
      <c r="AHE11" s="11"/>
      <c r="AHF11" s="11"/>
      <c r="AHG11" s="11"/>
      <c r="AHH11" s="11"/>
      <c r="AHI11" s="11"/>
      <c r="AHJ11" s="11"/>
      <c r="AHK11" s="11"/>
      <c r="AHL11" s="11"/>
      <c r="AHM11" s="11"/>
      <c r="AHN11" s="11"/>
      <c r="AHO11" s="11"/>
      <c r="AHP11" s="11"/>
      <c r="AHQ11" s="11"/>
      <c r="AHR11" s="11"/>
      <c r="AHS11" s="11"/>
      <c r="AHT11" s="11"/>
      <c r="AHU11" s="11"/>
      <c r="AHV11" s="11"/>
      <c r="AHW11" s="11"/>
      <c r="AHX11" s="11"/>
      <c r="AHY11" s="11"/>
      <c r="AHZ11" s="11"/>
      <c r="AIA11" s="11"/>
      <c r="AIB11" s="11"/>
      <c r="AIC11" s="11"/>
      <c r="AID11" s="11"/>
      <c r="AIE11" s="11"/>
      <c r="AIF11" s="11"/>
      <c r="AIG11" s="11"/>
      <c r="AIH11" s="11"/>
      <c r="AII11" s="11"/>
      <c r="AIJ11" s="11"/>
      <c r="AIK11" s="11"/>
      <c r="AIL11" s="11"/>
      <c r="AIM11" s="11"/>
      <c r="AIN11" s="11"/>
      <c r="AIO11" s="11"/>
      <c r="AIP11" s="11"/>
      <c r="AIQ11" s="11"/>
      <c r="AIR11" s="11"/>
      <c r="AIS11" s="11"/>
      <c r="AIT11" s="11"/>
      <c r="AIU11" s="11"/>
      <c r="AIV11" s="11"/>
      <c r="AIW11" s="11"/>
      <c r="AIX11" s="11"/>
      <c r="AIY11" s="11"/>
      <c r="AIZ11" s="11"/>
      <c r="AJA11" s="11"/>
      <c r="AJB11" s="11"/>
      <c r="AJC11" s="11"/>
      <c r="AJD11" s="11"/>
      <c r="AJE11" s="11"/>
      <c r="AJF11" s="11"/>
      <c r="AJG11" s="11"/>
      <c r="AJH11" s="11"/>
      <c r="AJI11" s="11"/>
      <c r="AJJ11" s="11"/>
      <c r="AJK11" s="11"/>
      <c r="AJL11" s="11"/>
      <c r="AJM11" s="11"/>
      <c r="AJN11" s="11"/>
      <c r="AJO11" s="11"/>
      <c r="AJP11" s="11"/>
      <c r="AJQ11" s="11"/>
      <c r="AJR11" s="11"/>
      <c r="AJS11" s="11"/>
      <c r="AJT11" s="11"/>
      <c r="AJU11" s="11"/>
      <c r="AJV11" s="11"/>
      <c r="AJW11" s="11"/>
      <c r="AJX11" s="11"/>
      <c r="AJY11" s="11"/>
      <c r="AJZ11" s="11"/>
      <c r="AKA11" s="11"/>
      <c r="AKB11" s="11"/>
      <c r="AKC11" s="11"/>
      <c r="AKD11" s="11"/>
      <c r="AKE11" s="11"/>
      <c r="AKF11" s="11"/>
      <c r="AKG11" s="11"/>
      <c r="AKH11" s="11"/>
      <c r="AKI11" s="11"/>
      <c r="AKJ11" s="11"/>
      <c r="AKK11" s="11"/>
      <c r="AKL11" s="11"/>
      <c r="AKM11" s="11"/>
      <c r="AKN11" s="11"/>
      <c r="AKO11" s="11"/>
      <c r="AKP11" s="11"/>
      <c r="AKQ11" s="11"/>
      <c r="AKR11" s="11"/>
      <c r="AKS11" s="11"/>
      <c r="AKT11" s="11"/>
      <c r="AKU11" s="11"/>
      <c r="AKV11" s="11"/>
      <c r="AKW11" s="11"/>
      <c r="AKX11" s="11"/>
      <c r="AKY11" s="11"/>
      <c r="AKZ11" s="11"/>
      <c r="ALA11" s="11"/>
      <c r="ALB11" s="11"/>
      <c r="ALC11" s="11"/>
      <c r="ALD11" s="11"/>
      <c r="ALE11" s="11"/>
      <c r="ALF11" s="11"/>
      <c r="ALG11" s="11"/>
      <c r="ALH11" s="11"/>
      <c r="ALI11" s="11"/>
      <c r="ALJ11" s="11"/>
      <c r="ALK11" s="11"/>
      <c r="ALL11" s="11"/>
      <c r="ALM11" s="11"/>
      <c r="ALN11" s="11"/>
      <c r="ALO11" s="11"/>
      <c r="ALP11" s="11"/>
      <c r="ALQ11" s="11"/>
      <c r="ALR11" s="11"/>
      <c r="ALS11" s="11"/>
      <c r="ALT11" s="11"/>
      <c r="ALU11" s="11"/>
      <c r="ALV11" s="11"/>
      <c r="ALW11" s="11"/>
      <c r="ALX11" s="11"/>
      <c r="ALY11" s="11"/>
      <c r="ALZ11" s="11"/>
      <c r="AMA11" s="11"/>
      <c r="AMB11" s="11"/>
      <c r="AMC11" s="11"/>
      <c r="AMD11" s="11"/>
      <c r="AME11" s="11"/>
      <c r="AMF11" s="11"/>
      <c r="AMG11" s="11"/>
      <c r="AMH11" s="11"/>
      <c r="AMI11" s="11"/>
    </row>
    <row r="12" spans="1:1023" s="1" customFormat="1" ht="21.75" customHeight="1" x14ac:dyDescent="0.25">
      <c r="A12" s="4" t="s">
        <v>8</v>
      </c>
      <c r="B12" s="24" t="s">
        <v>9</v>
      </c>
      <c r="C12" s="24"/>
      <c r="D12" s="24"/>
      <c r="E12" s="24"/>
      <c r="F12" s="24"/>
      <c r="G12" s="30">
        <v>12</v>
      </c>
      <c r="H12" s="30"/>
      <c r="I12" s="30"/>
      <c r="J12" s="30"/>
      <c r="K12" s="30"/>
      <c r="L12" s="30"/>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c r="AAA12" s="11"/>
      <c r="AAB12" s="11"/>
      <c r="AAC12" s="11"/>
      <c r="AAD12" s="11"/>
      <c r="AAE12" s="11"/>
      <c r="AAF12" s="11"/>
      <c r="AAG12" s="11"/>
      <c r="AAH12" s="11"/>
      <c r="AAI12" s="11"/>
      <c r="AAJ12" s="11"/>
      <c r="AAK12" s="11"/>
      <c r="AAL12" s="11"/>
      <c r="AAM12" s="11"/>
      <c r="AAN12" s="11"/>
      <c r="AAO12" s="11"/>
      <c r="AAP12" s="11"/>
      <c r="AAQ12" s="11"/>
      <c r="AAR12" s="11"/>
      <c r="AAS12" s="11"/>
      <c r="AAT12" s="11"/>
      <c r="AAU12" s="11"/>
      <c r="AAV12" s="11"/>
      <c r="AAW12" s="11"/>
      <c r="AAX12" s="11"/>
      <c r="AAY12" s="11"/>
      <c r="AAZ12" s="11"/>
      <c r="ABA12" s="11"/>
      <c r="ABB12" s="11"/>
      <c r="ABC12" s="11"/>
      <c r="ABD12" s="11"/>
      <c r="ABE12" s="11"/>
      <c r="ABF12" s="11"/>
      <c r="ABG12" s="11"/>
      <c r="ABH12" s="11"/>
      <c r="ABI12" s="11"/>
      <c r="ABJ12" s="11"/>
      <c r="ABK12" s="11"/>
      <c r="ABL12" s="11"/>
      <c r="ABM12" s="11"/>
      <c r="ABN12" s="11"/>
      <c r="ABO12" s="11"/>
      <c r="ABP12" s="11"/>
      <c r="ABQ12" s="11"/>
      <c r="ABR12" s="11"/>
      <c r="ABS12" s="11"/>
      <c r="ABT12" s="11"/>
      <c r="ABU12" s="11"/>
      <c r="ABV12" s="11"/>
      <c r="ABW12" s="11"/>
      <c r="ABX12" s="11"/>
      <c r="ABY12" s="11"/>
      <c r="ABZ12" s="11"/>
      <c r="ACA12" s="11"/>
      <c r="ACB12" s="11"/>
      <c r="ACC12" s="11"/>
      <c r="ACD12" s="11"/>
      <c r="ACE12" s="11"/>
      <c r="ACF12" s="11"/>
      <c r="ACG12" s="11"/>
      <c r="ACH12" s="11"/>
      <c r="ACI12" s="11"/>
      <c r="ACJ12" s="11"/>
      <c r="ACK12" s="11"/>
      <c r="ACL12" s="11"/>
      <c r="ACM12" s="11"/>
      <c r="ACN12" s="11"/>
      <c r="ACO12" s="11"/>
      <c r="ACP12" s="11"/>
      <c r="ACQ12" s="11"/>
      <c r="ACR12" s="11"/>
      <c r="ACS12" s="11"/>
      <c r="ACT12" s="11"/>
      <c r="ACU12" s="11"/>
      <c r="ACV12" s="11"/>
      <c r="ACW12" s="11"/>
      <c r="ACX12" s="11"/>
      <c r="ACY12" s="11"/>
      <c r="ACZ12" s="11"/>
      <c r="ADA12" s="11"/>
      <c r="ADB12" s="11"/>
      <c r="ADC12" s="11"/>
      <c r="ADD12" s="11"/>
      <c r="ADE12" s="11"/>
      <c r="ADF12" s="11"/>
      <c r="ADG12" s="11"/>
      <c r="ADH12" s="11"/>
      <c r="ADI12" s="11"/>
      <c r="ADJ12" s="11"/>
      <c r="ADK12" s="11"/>
      <c r="ADL12" s="11"/>
      <c r="ADM12" s="11"/>
      <c r="ADN12" s="11"/>
      <c r="ADO12" s="11"/>
      <c r="ADP12" s="11"/>
      <c r="ADQ12" s="11"/>
      <c r="ADR12" s="11"/>
      <c r="ADS12" s="11"/>
      <c r="ADT12" s="11"/>
      <c r="ADU12" s="11"/>
      <c r="ADV12" s="11"/>
      <c r="ADW12" s="11"/>
      <c r="ADX12" s="11"/>
      <c r="ADY12" s="11"/>
      <c r="ADZ12" s="11"/>
      <c r="AEA12" s="11"/>
      <c r="AEB12" s="11"/>
      <c r="AEC12" s="11"/>
      <c r="AED12" s="11"/>
      <c r="AEE12" s="11"/>
      <c r="AEF12" s="11"/>
      <c r="AEG12" s="11"/>
      <c r="AEH12" s="11"/>
      <c r="AEI12" s="11"/>
      <c r="AEJ12" s="11"/>
      <c r="AEK12" s="11"/>
      <c r="AEL12" s="11"/>
      <c r="AEM12" s="11"/>
      <c r="AEN12" s="11"/>
      <c r="AEO12" s="11"/>
      <c r="AEP12" s="11"/>
      <c r="AEQ12" s="11"/>
      <c r="AER12" s="11"/>
      <c r="AES12" s="11"/>
      <c r="AET12" s="11"/>
      <c r="AEU12" s="11"/>
      <c r="AEV12" s="11"/>
      <c r="AEW12" s="11"/>
      <c r="AEX12" s="11"/>
      <c r="AEY12" s="11"/>
      <c r="AEZ12" s="11"/>
      <c r="AFA12" s="11"/>
      <c r="AFB12" s="11"/>
      <c r="AFC12" s="11"/>
      <c r="AFD12" s="11"/>
      <c r="AFE12" s="11"/>
      <c r="AFF12" s="11"/>
      <c r="AFG12" s="11"/>
      <c r="AFH12" s="11"/>
      <c r="AFI12" s="11"/>
      <c r="AFJ12" s="11"/>
      <c r="AFK12" s="11"/>
      <c r="AFL12" s="11"/>
      <c r="AFM12" s="11"/>
      <c r="AFN12" s="11"/>
      <c r="AFO12" s="11"/>
      <c r="AFP12" s="11"/>
      <c r="AFQ12" s="11"/>
      <c r="AFR12" s="11"/>
      <c r="AFS12" s="11"/>
      <c r="AFT12" s="11"/>
      <c r="AFU12" s="11"/>
      <c r="AFV12" s="11"/>
      <c r="AFW12" s="11"/>
      <c r="AFX12" s="11"/>
      <c r="AFY12" s="11"/>
      <c r="AFZ12" s="11"/>
      <c r="AGA12" s="11"/>
      <c r="AGB12" s="11"/>
      <c r="AGC12" s="11"/>
      <c r="AGD12" s="11"/>
      <c r="AGE12" s="11"/>
      <c r="AGF12" s="11"/>
      <c r="AGG12" s="11"/>
      <c r="AGH12" s="11"/>
      <c r="AGI12" s="11"/>
      <c r="AGJ12" s="11"/>
      <c r="AGK12" s="11"/>
      <c r="AGL12" s="11"/>
      <c r="AGM12" s="11"/>
      <c r="AGN12" s="11"/>
      <c r="AGO12" s="11"/>
      <c r="AGP12" s="11"/>
      <c r="AGQ12" s="11"/>
      <c r="AGR12" s="11"/>
      <c r="AGS12" s="11"/>
      <c r="AGT12" s="11"/>
      <c r="AGU12" s="11"/>
      <c r="AGV12" s="11"/>
      <c r="AGW12" s="11"/>
      <c r="AGX12" s="11"/>
      <c r="AGY12" s="11"/>
      <c r="AGZ12" s="11"/>
      <c r="AHA12" s="11"/>
      <c r="AHB12" s="11"/>
      <c r="AHC12" s="11"/>
      <c r="AHD12" s="11"/>
      <c r="AHE12" s="11"/>
      <c r="AHF12" s="11"/>
      <c r="AHG12" s="11"/>
      <c r="AHH12" s="11"/>
      <c r="AHI12" s="11"/>
      <c r="AHJ12" s="11"/>
      <c r="AHK12" s="11"/>
      <c r="AHL12" s="11"/>
      <c r="AHM12" s="11"/>
      <c r="AHN12" s="11"/>
      <c r="AHO12" s="11"/>
      <c r="AHP12" s="11"/>
      <c r="AHQ12" s="11"/>
      <c r="AHR12" s="11"/>
      <c r="AHS12" s="11"/>
      <c r="AHT12" s="11"/>
      <c r="AHU12" s="11"/>
      <c r="AHV12" s="11"/>
      <c r="AHW12" s="11"/>
      <c r="AHX12" s="11"/>
      <c r="AHY12" s="11"/>
      <c r="AHZ12" s="11"/>
      <c r="AIA12" s="11"/>
      <c r="AIB12" s="11"/>
      <c r="AIC12" s="11"/>
      <c r="AID12" s="11"/>
      <c r="AIE12" s="11"/>
      <c r="AIF12" s="11"/>
      <c r="AIG12" s="11"/>
      <c r="AIH12" s="11"/>
      <c r="AII12" s="11"/>
      <c r="AIJ12" s="11"/>
      <c r="AIK12" s="11"/>
      <c r="AIL12" s="11"/>
      <c r="AIM12" s="11"/>
      <c r="AIN12" s="11"/>
      <c r="AIO12" s="11"/>
      <c r="AIP12" s="11"/>
      <c r="AIQ12" s="11"/>
      <c r="AIR12" s="11"/>
      <c r="AIS12" s="11"/>
      <c r="AIT12" s="11"/>
      <c r="AIU12" s="11"/>
      <c r="AIV12" s="11"/>
      <c r="AIW12" s="11"/>
      <c r="AIX12" s="11"/>
      <c r="AIY12" s="11"/>
      <c r="AIZ12" s="11"/>
      <c r="AJA12" s="11"/>
      <c r="AJB12" s="11"/>
      <c r="AJC12" s="11"/>
      <c r="AJD12" s="11"/>
      <c r="AJE12" s="11"/>
      <c r="AJF12" s="11"/>
      <c r="AJG12" s="11"/>
      <c r="AJH12" s="11"/>
      <c r="AJI12" s="11"/>
      <c r="AJJ12" s="11"/>
      <c r="AJK12" s="11"/>
      <c r="AJL12" s="11"/>
      <c r="AJM12" s="11"/>
      <c r="AJN12" s="11"/>
      <c r="AJO12" s="11"/>
      <c r="AJP12" s="11"/>
      <c r="AJQ12" s="11"/>
      <c r="AJR12" s="11"/>
      <c r="AJS12" s="11"/>
      <c r="AJT12" s="11"/>
      <c r="AJU12" s="11"/>
      <c r="AJV12" s="11"/>
      <c r="AJW12" s="11"/>
      <c r="AJX12" s="11"/>
      <c r="AJY12" s="11"/>
      <c r="AJZ12" s="11"/>
      <c r="AKA12" s="11"/>
      <c r="AKB12" s="11"/>
      <c r="AKC12" s="11"/>
      <c r="AKD12" s="11"/>
      <c r="AKE12" s="11"/>
      <c r="AKF12" s="11"/>
      <c r="AKG12" s="11"/>
      <c r="AKH12" s="11"/>
      <c r="AKI12" s="11"/>
      <c r="AKJ12" s="11"/>
      <c r="AKK12" s="11"/>
      <c r="AKL12" s="11"/>
      <c r="AKM12" s="11"/>
      <c r="AKN12" s="11"/>
      <c r="AKO12" s="11"/>
      <c r="AKP12" s="11"/>
      <c r="AKQ12" s="11"/>
      <c r="AKR12" s="11"/>
      <c r="AKS12" s="11"/>
      <c r="AKT12" s="11"/>
      <c r="AKU12" s="11"/>
      <c r="AKV12" s="11"/>
      <c r="AKW12" s="11"/>
      <c r="AKX12" s="11"/>
      <c r="AKY12" s="11"/>
      <c r="AKZ12" s="11"/>
      <c r="ALA12" s="11"/>
      <c r="ALB12" s="11"/>
      <c r="ALC12" s="11"/>
      <c r="ALD12" s="11"/>
      <c r="ALE12" s="11"/>
      <c r="ALF12" s="11"/>
      <c r="ALG12" s="11"/>
      <c r="ALH12" s="11"/>
      <c r="ALI12" s="11"/>
      <c r="ALJ12" s="11"/>
      <c r="ALK12" s="11"/>
      <c r="ALL12" s="11"/>
      <c r="ALM12" s="11"/>
      <c r="ALN12" s="11"/>
      <c r="ALO12" s="11"/>
      <c r="ALP12" s="11"/>
      <c r="ALQ12" s="11"/>
      <c r="ALR12" s="11"/>
      <c r="ALS12" s="11"/>
      <c r="ALT12" s="11"/>
      <c r="ALU12" s="11"/>
      <c r="ALV12" s="11"/>
      <c r="ALW12" s="11"/>
      <c r="ALX12" s="11"/>
      <c r="ALY12" s="11"/>
      <c r="ALZ12" s="11"/>
      <c r="AMA12" s="11"/>
      <c r="AMB12" s="11"/>
      <c r="AMC12" s="11"/>
      <c r="AMD12" s="11"/>
      <c r="AME12" s="11"/>
      <c r="AMF12" s="11"/>
      <c r="AMG12" s="11"/>
      <c r="AMH12" s="11"/>
      <c r="AMI12" s="11"/>
    </row>
    <row r="13" spans="1:1023" s="1" customFormat="1" x14ac:dyDescent="0.25">
      <c r="A13" s="22"/>
      <c r="B13" s="22"/>
      <c r="C13" s="22"/>
      <c r="D13" s="22"/>
      <c r="E13" s="22"/>
      <c r="F13" s="22"/>
      <c r="G13" s="22"/>
      <c r="H13" s="22"/>
      <c r="I13" s="22"/>
      <c r="J13" s="22"/>
      <c r="K13" s="22"/>
      <c r="L13" s="2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row>
    <row r="14" spans="1:1023" s="1" customFormat="1" ht="16.5" customHeight="1" x14ac:dyDescent="0.25">
      <c r="A14" s="23" t="s">
        <v>10</v>
      </c>
      <c r="B14" s="23"/>
      <c r="C14" s="23"/>
      <c r="D14" s="23"/>
      <c r="E14" s="23"/>
      <c r="F14" s="23"/>
      <c r="G14" s="23"/>
      <c r="H14" s="23"/>
      <c r="I14" s="23"/>
      <c r="J14" s="23"/>
      <c r="K14" s="23"/>
      <c r="L14" s="23"/>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c r="AAA14" s="11"/>
      <c r="AAB14" s="11"/>
      <c r="AAC14" s="11"/>
      <c r="AAD14" s="11"/>
      <c r="AAE14" s="11"/>
      <c r="AAF14" s="11"/>
      <c r="AAG14" s="11"/>
      <c r="AAH14" s="11"/>
      <c r="AAI14" s="11"/>
      <c r="AAJ14" s="11"/>
      <c r="AAK14" s="11"/>
      <c r="AAL14" s="11"/>
      <c r="AAM14" s="11"/>
      <c r="AAN14" s="11"/>
      <c r="AAO14" s="11"/>
      <c r="AAP14" s="11"/>
      <c r="AAQ14" s="11"/>
      <c r="AAR14" s="11"/>
      <c r="AAS14" s="11"/>
      <c r="AAT14" s="11"/>
      <c r="AAU14" s="11"/>
      <c r="AAV14" s="11"/>
      <c r="AAW14" s="11"/>
      <c r="AAX14" s="11"/>
      <c r="AAY14" s="11"/>
      <c r="AAZ14" s="11"/>
      <c r="ABA14" s="11"/>
      <c r="ABB14" s="11"/>
      <c r="ABC14" s="11"/>
      <c r="ABD14" s="11"/>
      <c r="ABE14" s="11"/>
      <c r="ABF14" s="11"/>
      <c r="ABG14" s="11"/>
      <c r="ABH14" s="11"/>
      <c r="ABI14" s="11"/>
      <c r="ABJ14" s="11"/>
      <c r="ABK14" s="11"/>
      <c r="ABL14" s="11"/>
      <c r="ABM14" s="11"/>
      <c r="ABN14" s="11"/>
      <c r="ABO14" s="11"/>
      <c r="ABP14" s="11"/>
      <c r="ABQ14" s="11"/>
      <c r="ABR14" s="11"/>
      <c r="ABS14" s="11"/>
      <c r="ABT14" s="11"/>
      <c r="ABU14" s="11"/>
      <c r="ABV14" s="11"/>
      <c r="ABW14" s="11"/>
      <c r="ABX14" s="11"/>
      <c r="ABY14" s="11"/>
      <c r="ABZ14" s="11"/>
      <c r="ACA14" s="11"/>
      <c r="ACB14" s="11"/>
      <c r="ACC14" s="11"/>
      <c r="ACD14" s="11"/>
      <c r="ACE14" s="11"/>
      <c r="ACF14" s="11"/>
      <c r="ACG14" s="11"/>
      <c r="ACH14" s="11"/>
      <c r="ACI14" s="11"/>
      <c r="ACJ14" s="11"/>
      <c r="ACK14" s="11"/>
      <c r="ACL14" s="11"/>
      <c r="ACM14" s="11"/>
      <c r="ACN14" s="11"/>
      <c r="ACO14" s="11"/>
      <c r="ACP14" s="11"/>
      <c r="ACQ14" s="11"/>
      <c r="ACR14" s="11"/>
      <c r="ACS14" s="11"/>
      <c r="ACT14" s="11"/>
      <c r="ACU14" s="11"/>
      <c r="ACV14" s="11"/>
      <c r="ACW14" s="11"/>
      <c r="ACX14" s="11"/>
      <c r="ACY14" s="11"/>
      <c r="ACZ14" s="11"/>
      <c r="ADA14" s="11"/>
      <c r="ADB14" s="11"/>
      <c r="ADC14" s="11"/>
      <c r="ADD14" s="11"/>
      <c r="ADE14" s="11"/>
      <c r="ADF14" s="11"/>
      <c r="ADG14" s="11"/>
      <c r="ADH14" s="11"/>
      <c r="ADI14" s="11"/>
      <c r="ADJ14" s="11"/>
      <c r="ADK14" s="11"/>
      <c r="ADL14" s="11"/>
      <c r="ADM14" s="11"/>
      <c r="ADN14" s="11"/>
      <c r="ADO14" s="11"/>
      <c r="ADP14" s="11"/>
      <c r="ADQ14" s="11"/>
      <c r="ADR14" s="11"/>
      <c r="ADS14" s="11"/>
      <c r="ADT14" s="11"/>
      <c r="ADU14" s="11"/>
      <c r="ADV14" s="11"/>
      <c r="ADW14" s="11"/>
      <c r="ADX14" s="11"/>
      <c r="ADY14" s="11"/>
      <c r="ADZ14" s="11"/>
      <c r="AEA14" s="11"/>
      <c r="AEB14" s="11"/>
      <c r="AEC14" s="11"/>
      <c r="AED14" s="11"/>
      <c r="AEE14" s="11"/>
      <c r="AEF14" s="11"/>
      <c r="AEG14" s="11"/>
      <c r="AEH14" s="11"/>
      <c r="AEI14" s="11"/>
      <c r="AEJ14" s="11"/>
      <c r="AEK14" s="11"/>
      <c r="AEL14" s="11"/>
      <c r="AEM14" s="11"/>
      <c r="AEN14" s="11"/>
      <c r="AEO14" s="11"/>
      <c r="AEP14" s="11"/>
      <c r="AEQ14" s="11"/>
      <c r="AER14" s="11"/>
      <c r="AES14" s="11"/>
      <c r="AET14" s="11"/>
      <c r="AEU14" s="11"/>
      <c r="AEV14" s="11"/>
      <c r="AEW14" s="11"/>
      <c r="AEX14" s="11"/>
      <c r="AEY14" s="11"/>
      <c r="AEZ14" s="11"/>
      <c r="AFA14" s="11"/>
      <c r="AFB14" s="11"/>
      <c r="AFC14" s="11"/>
      <c r="AFD14" s="11"/>
      <c r="AFE14" s="11"/>
      <c r="AFF14" s="11"/>
      <c r="AFG14" s="11"/>
      <c r="AFH14" s="11"/>
      <c r="AFI14" s="11"/>
      <c r="AFJ14" s="11"/>
      <c r="AFK14" s="11"/>
      <c r="AFL14" s="11"/>
      <c r="AFM14" s="11"/>
      <c r="AFN14" s="11"/>
      <c r="AFO14" s="11"/>
      <c r="AFP14" s="11"/>
      <c r="AFQ14" s="11"/>
      <c r="AFR14" s="11"/>
      <c r="AFS14" s="11"/>
      <c r="AFT14" s="11"/>
      <c r="AFU14" s="11"/>
      <c r="AFV14" s="11"/>
      <c r="AFW14" s="11"/>
      <c r="AFX14" s="11"/>
      <c r="AFY14" s="11"/>
      <c r="AFZ14" s="11"/>
      <c r="AGA14" s="11"/>
      <c r="AGB14" s="11"/>
      <c r="AGC14" s="11"/>
      <c r="AGD14" s="11"/>
      <c r="AGE14" s="11"/>
      <c r="AGF14" s="11"/>
      <c r="AGG14" s="11"/>
      <c r="AGH14" s="11"/>
      <c r="AGI14" s="11"/>
      <c r="AGJ14" s="11"/>
      <c r="AGK14" s="11"/>
      <c r="AGL14" s="11"/>
      <c r="AGM14" s="11"/>
      <c r="AGN14" s="11"/>
      <c r="AGO14" s="11"/>
      <c r="AGP14" s="11"/>
      <c r="AGQ14" s="11"/>
      <c r="AGR14" s="11"/>
      <c r="AGS14" s="11"/>
      <c r="AGT14" s="11"/>
      <c r="AGU14" s="11"/>
      <c r="AGV14" s="11"/>
      <c r="AGW14" s="11"/>
      <c r="AGX14" s="11"/>
      <c r="AGY14" s="11"/>
      <c r="AGZ14" s="11"/>
      <c r="AHA14" s="11"/>
      <c r="AHB14" s="11"/>
      <c r="AHC14" s="11"/>
      <c r="AHD14" s="11"/>
      <c r="AHE14" s="11"/>
      <c r="AHF14" s="11"/>
      <c r="AHG14" s="11"/>
      <c r="AHH14" s="11"/>
      <c r="AHI14" s="11"/>
      <c r="AHJ14" s="11"/>
      <c r="AHK14" s="11"/>
      <c r="AHL14" s="11"/>
      <c r="AHM14" s="11"/>
      <c r="AHN14" s="11"/>
      <c r="AHO14" s="11"/>
      <c r="AHP14" s="11"/>
      <c r="AHQ14" s="11"/>
      <c r="AHR14" s="11"/>
      <c r="AHS14" s="11"/>
      <c r="AHT14" s="11"/>
      <c r="AHU14" s="11"/>
      <c r="AHV14" s="11"/>
      <c r="AHW14" s="11"/>
      <c r="AHX14" s="11"/>
      <c r="AHY14" s="11"/>
      <c r="AHZ14" s="11"/>
      <c r="AIA14" s="11"/>
      <c r="AIB14" s="11"/>
      <c r="AIC14" s="11"/>
      <c r="AID14" s="11"/>
      <c r="AIE14" s="11"/>
      <c r="AIF14" s="11"/>
      <c r="AIG14" s="11"/>
      <c r="AIH14" s="11"/>
      <c r="AII14" s="11"/>
      <c r="AIJ14" s="11"/>
      <c r="AIK14" s="11"/>
      <c r="AIL14" s="11"/>
      <c r="AIM14" s="11"/>
      <c r="AIN14" s="11"/>
      <c r="AIO14" s="11"/>
      <c r="AIP14" s="11"/>
      <c r="AIQ14" s="11"/>
      <c r="AIR14" s="11"/>
      <c r="AIS14" s="11"/>
      <c r="AIT14" s="11"/>
      <c r="AIU14" s="11"/>
      <c r="AIV14" s="11"/>
      <c r="AIW14" s="11"/>
      <c r="AIX14" s="11"/>
      <c r="AIY14" s="11"/>
      <c r="AIZ14" s="11"/>
      <c r="AJA14" s="11"/>
      <c r="AJB14" s="11"/>
      <c r="AJC14" s="11"/>
      <c r="AJD14" s="11"/>
      <c r="AJE14" s="11"/>
      <c r="AJF14" s="11"/>
      <c r="AJG14" s="11"/>
      <c r="AJH14" s="11"/>
      <c r="AJI14" s="11"/>
      <c r="AJJ14" s="11"/>
      <c r="AJK14" s="11"/>
      <c r="AJL14" s="11"/>
      <c r="AJM14" s="11"/>
      <c r="AJN14" s="11"/>
      <c r="AJO14" s="11"/>
      <c r="AJP14" s="11"/>
      <c r="AJQ14" s="11"/>
      <c r="AJR14" s="11"/>
      <c r="AJS14" s="11"/>
      <c r="AJT14" s="11"/>
      <c r="AJU14" s="11"/>
      <c r="AJV14" s="11"/>
      <c r="AJW14" s="11"/>
      <c r="AJX14" s="11"/>
      <c r="AJY14" s="11"/>
      <c r="AJZ14" s="11"/>
      <c r="AKA14" s="11"/>
      <c r="AKB14" s="11"/>
      <c r="AKC14" s="11"/>
      <c r="AKD14" s="11"/>
      <c r="AKE14" s="11"/>
      <c r="AKF14" s="11"/>
      <c r="AKG14" s="11"/>
      <c r="AKH14" s="11"/>
      <c r="AKI14" s="11"/>
      <c r="AKJ14" s="11"/>
      <c r="AKK14" s="11"/>
      <c r="AKL14" s="11"/>
      <c r="AKM14" s="11"/>
      <c r="AKN14" s="11"/>
      <c r="AKO14" s="11"/>
      <c r="AKP14" s="11"/>
      <c r="AKQ14" s="11"/>
      <c r="AKR14" s="11"/>
      <c r="AKS14" s="11"/>
      <c r="AKT14" s="11"/>
      <c r="AKU14" s="11"/>
      <c r="AKV14" s="11"/>
      <c r="AKW14" s="11"/>
      <c r="AKX14" s="11"/>
      <c r="AKY14" s="11"/>
      <c r="AKZ14" s="11"/>
      <c r="ALA14" s="11"/>
      <c r="ALB14" s="11"/>
      <c r="ALC14" s="11"/>
      <c r="ALD14" s="11"/>
      <c r="ALE14" s="11"/>
      <c r="ALF14" s="11"/>
      <c r="ALG14" s="11"/>
      <c r="ALH14" s="11"/>
      <c r="ALI14" s="11"/>
      <c r="ALJ14" s="11"/>
      <c r="ALK14" s="11"/>
      <c r="ALL14" s="11"/>
      <c r="ALM14" s="11"/>
      <c r="ALN14" s="11"/>
      <c r="ALO14" s="11"/>
      <c r="ALP14" s="11"/>
      <c r="ALQ14" s="11"/>
      <c r="ALR14" s="11"/>
      <c r="ALS14" s="11"/>
      <c r="ALT14" s="11"/>
      <c r="ALU14" s="11"/>
      <c r="ALV14" s="11"/>
      <c r="ALW14" s="11"/>
      <c r="ALX14" s="11"/>
      <c r="ALY14" s="11"/>
      <c r="ALZ14" s="11"/>
      <c r="AMA14" s="11"/>
      <c r="AMB14" s="11"/>
      <c r="AMC14" s="11"/>
      <c r="AMD14" s="11"/>
      <c r="AME14" s="11"/>
      <c r="AMF14" s="11"/>
      <c r="AMG14" s="11"/>
      <c r="AMH14" s="11"/>
      <c r="AMI14" s="11"/>
    </row>
    <row r="15" spans="1:1023" s="1" customFormat="1" ht="61.5" customHeight="1" x14ac:dyDescent="0.25">
      <c r="A15" s="30" t="s">
        <v>11</v>
      </c>
      <c r="B15" s="30"/>
      <c r="C15" s="30"/>
      <c r="D15" s="30"/>
      <c r="E15" s="4" t="s">
        <v>12</v>
      </c>
      <c r="F15" s="4" t="s">
        <v>13</v>
      </c>
      <c r="G15" s="30" t="s">
        <v>14</v>
      </c>
      <c r="H15" s="30"/>
      <c r="I15" s="30"/>
      <c r="J15" s="30" t="s">
        <v>15</v>
      </c>
      <c r="K15" s="30"/>
      <c r="L15" s="30"/>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c r="AAA15" s="11"/>
      <c r="AAB15" s="11"/>
      <c r="AAC15" s="11"/>
      <c r="AAD15" s="11"/>
      <c r="AAE15" s="11"/>
      <c r="AAF15" s="11"/>
      <c r="AAG15" s="11"/>
      <c r="AAH15" s="11"/>
      <c r="AAI15" s="11"/>
      <c r="AAJ15" s="11"/>
      <c r="AAK15" s="11"/>
      <c r="AAL15" s="11"/>
      <c r="AAM15" s="11"/>
      <c r="AAN15" s="11"/>
      <c r="AAO15" s="11"/>
      <c r="AAP15" s="11"/>
      <c r="AAQ15" s="11"/>
      <c r="AAR15" s="11"/>
      <c r="AAS15" s="11"/>
      <c r="AAT15" s="11"/>
      <c r="AAU15" s="11"/>
      <c r="AAV15" s="11"/>
      <c r="AAW15" s="11"/>
      <c r="AAX15" s="11"/>
      <c r="AAY15" s="11"/>
      <c r="AAZ15" s="11"/>
      <c r="ABA15" s="11"/>
      <c r="ABB15" s="11"/>
      <c r="ABC15" s="11"/>
      <c r="ABD15" s="11"/>
      <c r="ABE15" s="11"/>
      <c r="ABF15" s="11"/>
      <c r="ABG15" s="11"/>
      <c r="ABH15" s="11"/>
      <c r="ABI15" s="11"/>
      <c r="ABJ15" s="11"/>
      <c r="ABK15" s="11"/>
      <c r="ABL15" s="11"/>
      <c r="ABM15" s="11"/>
      <c r="ABN15" s="11"/>
      <c r="ABO15" s="11"/>
      <c r="ABP15" s="11"/>
      <c r="ABQ15" s="11"/>
      <c r="ABR15" s="11"/>
      <c r="ABS15" s="11"/>
      <c r="ABT15" s="11"/>
      <c r="ABU15" s="11"/>
      <c r="ABV15" s="11"/>
      <c r="ABW15" s="11"/>
      <c r="ABX15" s="11"/>
      <c r="ABY15" s="11"/>
      <c r="ABZ15" s="11"/>
      <c r="ACA15" s="11"/>
      <c r="ACB15" s="11"/>
      <c r="ACC15" s="11"/>
      <c r="ACD15" s="11"/>
      <c r="ACE15" s="11"/>
      <c r="ACF15" s="11"/>
      <c r="ACG15" s="11"/>
      <c r="ACH15" s="11"/>
      <c r="ACI15" s="11"/>
      <c r="ACJ15" s="11"/>
      <c r="ACK15" s="11"/>
      <c r="ACL15" s="11"/>
      <c r="ACM15" s="11"/>
      <c r="ACN15" s="11"/>
      <c r="ACO15" s="11"/>
      <c r="ACP15" s="11"/>
      <c r="ACQ15" s="11"/>
      <c r="ACR15" s="11"/>
      <c r="ACS15" s="11"/>
      <c r="ACT15" s="11"/>
      <c r="ACU15" s="11"/>
      <c r="ACV15" s="11"/>
      <c r="ACW15" s="11"/>
      <c r="ACX15" s="11"/>
      <c r="ACY15" s="11"/>
      <c r="ACZ15" s="11"/>
      <c r="ADA15" s="11"/>
      <c r="ADB15" s="11"/>
      <c r="ADC15" s="11"/>
      <c r="ADD15" s="11"/>
      <c r="ADE15" s="11"/>
      <c r="ADF15" s="11"/>
      <c r="ADG15" s="11"/>
      <c r="ADH15" s="11"/>
      <c r="ADI15" s="11"/>
      <c r="ADJ15" s="11"/>
      <c r="ADK15" s="11"/>
      <c r="ADL15" s="11"/>
      <c r="ADM15" s="11"/>
      <c r="ADN15" s="11"/>
      <c r="ADO15" s="11"/>
      <c r="ADP15" s="11"/>
      <c r="ADQ15" s="11"/>
      <c r="ADR15" s="11"/>
      <c r="ADS15" s="11"/>
      <c r="ADT15" s="11"/>
      <c r="ADU15" s="11"/>
      <c r="ADV15" s="11"/>
      <c r="ADW15" s="11"/>
      <c r="ADX15" s="11"/>
      <c r="ADY15" s="11"/>
      <c r="ADZ15" s="11"/>
      <c r="AEA15" s="11"/>
      <c r="AEB15" s="11"/>
      <c r="AEC15" s="11"/>
      <c r="AED15" s="11"/>
      <c r="AEE15" s="11"/>
      <c r="AEF15" s="11"/>
      <c r="AEG15" s="11"/>
      <c r="AEH15" s="11"/>
      <c r="AEI15" s="11"/>
      <c r="AEJ15" s="11"/>
      <c r="AEK15" s="11"/>
      <c r="AEL15" s="11"/>
      <c r="AEM15" s="11"/>
      <c r="AEN15" s="11"/>
      <c r="AEO15" s="11"/>
      <c r="AEP15" s="11"/>
      <c r="AEQ15" s="11"/>
      <c r="AER15" s="11"/>
      <c r="AES15" s="11"/>
      <c r="AET15" s="11"/>
      <c r="AEU15" s="11"/>
      <c r="AEV15" s="11"/>
      <c r="AEW15" s="11"/>
      <c r="AEX15" s="11"/>
      <c r="AEY15" s="11"/>
      <c r="AEZ15" s="11"/>
      <c r="AFA15" s="11"/>
      <c r="AFB15" s="11"/>
      <c r="AFC15" s="11"/>
      <c r="AFD15" s="11"/>
      <c r="AFE15" s="11"/>
      <c r="AFF15" s="11"/>
      <c r="AFG15" s="11"/>
      <c r="AFH15" s="11"/>
      <c r="AFI15" s="11"/>
      <c r="AFJ15" s="11"/>
      <c r="AFK15" s="11"/>
      <c r="AFL15" s="11"/>
      <c r="AFM15" s="11"/>
      <c r="AFN15" s="11"/>
      <c r="AFO15" s="11"/>
      <c r="AFP15" s="11"/>
      <c r="AFQ15" s="11"/>
      <c r="AFR15" s="11"/>
      <c r="AFS15" s="11"/>
      <c r="AFT15" s="11"/>
      <c r="AFU15" s="11"/>
      <c r="AFV15" s="11"/>
      <c r="AFW15" s="11"/>
      <c r="AFX15" s="11"/>
      <c r="AFY15" s="11"/>
      <c r="AFZ15" s="11"/>
      <c r="AGA15" s="11"/>
      <c r="AGB15" s="11"/>
      <c r="AGC15" s="11"/>
      <c r="AGD15" s="11"/>
      <c r="AGE15" s="11"/>
      <c r="AGF15" s="11"/>
      <c r="AGG15" s="11"/>
      <c r="AGH15" s="11"/>
      <c r="AGI15" s="11"/>
      <c r="AGJ15" s="11"/>
      <c r="AGK15" s="11"/>
      <c r="AGL15" s="11"/>
      <c r="AGM15" s="11"/>
      <c r="AGN15" s="11"/>
      <c r="AGO15" s="11"/>
      <c r="AGP15" s="11"/>
      <c r="AGQ15" s="11"/>
      <c r="AGR15" s="11"/>
      <c r="AGS15" s="11"/>
      <c r="AGT15" s="11"/>
      <c r="AGU15" s="11"/>
      <c r="AGV15" s="11"/>
      <c r="AGW15" s="11"/>
      <c r="AGX15" s="11"/>
      <c r="AGY15" s="11"/>
      <c r="AGZ15" s="11"/>
      <c r="AHA15" s="11"/>
      <c r="AHB15" s="11"/>
      <c r="AHC15" s="11"/>
      <c r="AHD15" s="11"/>
      <c r="AHE15" s="11"/>
      <c r="AHF15" s="11"/>
      <c r="AHG15" s="11"/>
      <c r="AHH15" s="11"/>
      <c r="AHI15" s="11"/>
      <c r="AHJ15" s="11"/>
      <c r="AHK15" s="11"/>
      <c r="AHL15" s="11"/>
      <c r="AHM15" s="11"/>
      <c r="AHN15" s="11"/>
      <c r="AHO15" s="11"/>
      <c r="AHP15" s="11"/>
      <c r="AHQ15" s="11"/>
      <c r="AHR15" s="11"/>
      <c r="AHS15" s="11"/>
      <c r="AHT15" s="11"/>
      <c r="AHU15" s="11"/>
      <c r="AHV15" s="11"/>
      <c r="AHW15" s="11"/>
      <c r="AHX15" s="11"/>
      <c r="AHY15" s="11"/>
      <c r="AHZ15" s="11"/>
      <c r="AIA15" s="11"/>
      <c r="AIB15" s="11"/>
      <c r="AIC15" s="11"/>
      <c r="AID15" s="11"/>
      <c r="AIE15" s="11"/>
      <c r="AIF15" s="11"/>
      <c r="AIG15" s="11"/>
      <c r="AIH15" s="11"/>
      <c r="AII15" s="11"/>
      <c r="AIJ15" s="11"/>
      <c r="AIK15" s="11"/>
      <c r="AIL15" s="11"/>
      <c r="AIM15" s="11"/>
      <c r="AIN15" s="11"/>
      <c r="AIO15" s="11"/>
      <c r="AIP15" s="11"/>
      <c r="AIQ15" s="11"/>
      <c r="AIR15" s="11"/>
      <c r="AIS15" s="11"/>
      <c r="AIT15" s="11"/>
      <c r="AIU15" s="11"/>
      <c r="AIV15" s="11"/>
      <c r="AIW15" s="11"/>
      <c r="AIX15" s="11"/>
      <c r="AIY15" s="11"/>
      <c r="AIZ15" s="11"/>
      <c r="AJA15" s="11"/>
      <c r="AJB15" s="11"/>
      <c r="AJC15" s="11"/>
      <c r="AJD15" s="11"/>
      <c r="AJE15" s="11"/>
      <c r="AJF15" s="11"/>
      <c r="AJG15" s="11"/>
      <c r="AJH15" s="11"/>
      <c r="AJI15" s="11"/>
      <c r="AJJ15" s="11"/>
      <c r="AJK15" s="11"/>
      <c r="AJL15" s="11"/>
      <c r="AJM15" s="11"/>
      <c r="AJN15" s="11"/>
      <c r="AJO15" s="11"/>
      <c r="AJP15" s="11"/>
      <c r="AJQ15" s="11"/>
      <c r="AJR15" s="11"/>
      <c r="AJS15" s="11"/>
      <c r="AJT15" s="11"/>
      <c r="AJU15" s="11"/>
      <c r="AJV15" s="11"/>
      <c r="AJW15" s="11"/>
      <c r="AJX15" s="11"/>
      <c r="AJY15" s="11"/>
      <c r="AJZ15" s="11"/>
      <c r="AKA15" s="11"/>
      <c r="AKB15" s="11"/>
      <c r="AKC15" s="11"/>
      <c r="AKD15" s="11"/>
      <c r="AKE15" s="11"/>
      <c r="AKF15" s="11"/>
      <c r="AKG15" s="11"/>
      <c r="AKH15" s="11"/>
      <c r="AKI15" s="11"/>
      <c r="AKJ15" s="11"/>
      <c r="AKK15" s="11"/>
      <c r="AKL15" s="11"/>
      <c r="AKM15" s="11"/>
      <c r="AKN15" s="11"/>
      <c r="AKO15" s="11"/>
      <c r="AKP15" s="11"/>
      <c r="AKQ15" s="11"/>
      <c r="AKR15" s="11"/>
      <c r="AKS15" s="11"/>
      <c r="AKT15" s="11"/>
      <c r="AKU15" s="11"/>
      <c r="AKV15" s="11"/>
      <c r="AKW15" s="11"/>
      <c r="AKX15" s="11"/>
      <c r="AKY15" s="11"/>
      <c r="AKZ15" s="11"/>
      <c r="ALA15" s="11"/>
      <c r="ALB15" s="11"/>
      <c r="ALC15" s="11"/>
      <c r="ALD15" s="11"/>
      <c r="ALE15" s="11"/>
      <c r="ALF15" s="11"/>
      <c r="ALG15" s="11"/>
      <c r="ALH15" s="11"/>
      <c r="ALI15" s="11"/>
      <c r="ALJ15" s="11"/>
      <c r="ALK15" s="11"/>
      <c r="ALL15" s="11"/>
      <c r="ALM15" s="11"/>
      <c r="ALN15" s="11"/>
      <c r="ALO15" s="11"/>
      <c r="ALP15" s="11"/>
      <c r="ALQ15" s="11"/>
      <c r="ALR15" s="11"/>
      <c r="ALS15" s="11"/>
      <c r="ALT15" s="11"/>
      <c r="ALU15" s="11"/>
      <c r="ALV15" s="11"/>
      <c r="ALW15" s="11"/>
      <c r="ALX15" s="11"/>
      <c r="ALY15" s="11"/>
      <c r="ALZ15" s="11"/>
      <c r="AMA15" s="11"/>
      <c r="AMB15" s="11"/>
      <c r="AMC15" s="11"/>
      <c r="AMD15" s="11"/>
      <c r="AME15" s="11"/>
      <c r="AMF15" s="11"/>
      <c r="AMG15" s="11"/>
      <c r="AMH15" s="11"/>
      <c r="AMI15" s="11"/>
    </row>
    <row r="16" spans="1:1023" s="1" customFormat="1" ht="39.75" customHeight="1" x14ac:dyDescent="0.25">
      <c r="A16" s="30" t="s">
        <v>16</v>
      </c>
      <c r="B16" s="30"/>
      <c r="C16" s="30"/>
      <c r="D16" s="30"/>
      <c r="E16" s="4" t="s">
        <v>125</v>
      </c>
      <c r="F16" s="4" t="s">
        <v>17</v>
      </c>
      <c r="G16" s="30" t="s">
        <v>18</v>
      </c>
      <c r="H16" s="30"/>
      <c r="I16" s="30"/>
      <c r="J16" s="31">
        <v>1</v>
      </c>
      <c r="K16" s="31"/>
      <c r="L16" s="31"/>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16"/>
      <c r="IV16" s="16"/>
      <c r="IW16" s="16"/>
      <c r="IX16" s="16"/>
      <c r="IY16" s="16"/>
      <c r="IZ16" s="16"/>
      <c r="JA16" s="16"/>
      <c r="JB16" s="16"/>
      <c r="JC16" s="16"/>
      <c r="JD16" s="16"/>
      <c r="JE16" s="16"/>
      <c r="JF16" s="16"/>
      <c r="JG16" s="16"/>
      <c r="JH16" s="16"/>
      <c r="JI16" s="16"/>
      <c r="JJ16" s="16"/>
      <c r="JK16" s="16"/>
      <c r="JL16" s="16"/>
      <c r="JM16" s="16"/>
      <c r="JN16" s="16"/>
      <c r="JO16" s="16"/>
      <c r="JP16" s="16"/>
      <c r="JQ16" s="16"/>
      <c r="JR16" s="16"/>
      <c r="JS16" s="16"/>
      <c r="JT16" s="16"/>
      <c r="JU16" s="16"/>
      <c r="JV16" s="16"/>
      <c r="JW16" s="16"/>
      <c r="JX16" s="16"/>
      <c r="JY16" s="16"/>
      <c r="JZ16" s="16"/>
      <c r="KA16" s="16"/>
      <c r="KB16" s="16"/>
      <c r="KC16" s="16"/>
      <c r="KD16" s="16"/>
      <c r="KE16" s="16"/>
      <c r="KF16" s="16"/>
      <c r="KG16" s="16"/>
      <c r="KH16" s="16"/>
      <c r="KI16" s="16"/>
      <c r="KJ16" s="16"/>
      <c r="KK16" s="16"/>
      <c r="KL16" s="16"/>
      <c r="KM16" s="16"/>
      <c r="KN16" s="16"/>
      <c r="KO16" s="16"/>
      <c r="KP16" s="16"/>
      <c r="KQ16" s="16"/>
      <c r="KR16" s="16"/>
      <c r="KS16" s="16"/>
      <c r="KT16" s="16"/>
      <c r="KU16" s="16"/>
      <c r="KV16" s="16"/>
      <c r="KW16" s="16"/>
      <c r="KX16" s="16"/>
      <c r="KY16" s="16"/>
      <c r="KZ16" s="16"/>
      <c r="LA16" s="16"/>
      <c r="LB16" s="16"/>
      <c r="LC16" s="16"/>
      <c r="LD16" s="16"/>
      <c r="LE16" s="16"/>
      <c r="LF16" s="16"/>
      <c r="LG16" s="16"/>
      <c r="LH16" s="16"/>
      <c r="LI16" s="16"/>
      <c r="LJ16" s="16"/>
      <c r="LK16" s="16"/>
      <c r="LL16" s="16"/>
      <c r="LM16" s="16"/>
      <c r="LN16" s="16"/>
      <c r="LO16" s="16"/>
      <c r="LP16" s="16"/>
      <c r="LQ16" s="16"/>
      <c r="LR16" s="16"/>
      <c r="LS16" s="16"/>
      <c r="LT16" s="16"/>
      <c r="LU16" s="16"/>
      <c r="LV16" s="16"/>
      <c r="LW16" s="16"/>
      <c r="LX16" s="16"/>
      <c r="LY16" s="16"/>
      <c r="LZ16" s="16"/>
      <c r="MA16" s="16"/>
      <c r="MB16" s="16"/>
      <c r="MC16" s="16"/>
      <c r="MD16" s="16"/>
      <c r="ME16" s="16"/>
      <c r="MF16" s="16"/>
      <c r="MG16" s="16"/>
      <c r="MH16" s="16"/>
      <c r="MI16" s="16"/>
      <c r="MJ16" s="16"/>
      <c r="MK16" s="16"/>
      <c r="ML16" s="16"/>
      <c r="MM16" s="16"/>
      <c r="MN16" s="16"/>
      <c r="MO16" s="16"/>
      <c r="MP16" s="16"/>
      <c r="MQ16" s="16"/>
      <c r="MR16" s="16"/>
      <c r="MS16" s="16"/>
      <c r="MT16" s="16"/>
      <c r="MU16" s="16"/>
      <c r="MV16" s="16"/>
      <c r="MW16" s="16"/>
      <c r="MX16" s="16"/>
      <c r="MY16" s="16"/>
      <c r="MZ16" s="16"/>
      <c r="NA16" s="16"/>
      <c r="NB16" s="16"/>
      <c r="NC16" s="16"/>
      <c r="ND16" s="16"/>
      <c r="NE16" s="16"/>
      <c r="NF16" s="16"/>
      <c r="NG16" s="16"/>
      <c r="NH16" s="16"/>
      <c r="NI16" s="16"/>
      <c r="NJ16" s="16"/>
      <c r="NK16" s="16"/>
      <c r="NL16" s="16"/>
      <c r="NM16" s="16"/>
      <c r="NN16" s="16"/>
      <c r="NO16" s="16"/>
      <c r="NP16" s="16"/>
      <c r="NQ16" s="16"/>
      <c r="NR16" s="16"/>
      <c r="NS16" s="16"/>
      <c r="NT16" s="16"/>
      <c r="NU16" s="16"/>
      <c r="NV16" s="16"/>
      <c r="NW16" s="16"/>
      <c r="NX16" s="16"/>
      <c r="NY16" s="16"/>
      <c r="NZ16" s="16"/>
      <c r="OA16" s="16"/>
      <c r="OB16" s="16"/>
      <c r="OC16" s="16"/>
      <c r="OD16" s="16"/>
      <c r="OE16" s="16"/>
      <c r="OF16" s="16"/>
      <c r="OG16" s="16"/>
      <c r="OH16" s="16"/>
      <c r="OI16" s="16"/>
      <c r="OJ16" s="16"/>
      <c r="OK16" s="16"/>
      <c r="OL16" s="16"/>
      <c r="OM16" s="16"/>
      <c r="ON16" s="16"/>
      <c r="OO16" s="16"/>
      <c r="OP16" s="16"/>
      <c r="OQ16" s="16"/>
      <c r="OR16" s="16"/>
      <c r="OS16" s="16"/>
      <c r="OT16" s="16"/>
      <c r="OU16" s="16"/>
      <c r="OV16" s="16"/>
      <c r="OW16" s="16"/>
      <c r="OX16" s="16"/>
      <c r="OY16" s="16"/>
      <c r="OZ16" s="16"/>
      <c r="PA16" s="16"/>
      <c r="PB16" s="16"/>
      <c r="PC16" s="16"/>
      <c r="PD16" s="16"/>
      <c r="PE16" s="16"/>
      <c r="PF16" s="16"/>
      <c r="PG16" s="16"/>
      <c r="PH16" s="16"/>
      <c r="PI16" s="16"/>
      <c r="PJ16" s="16"/>
      <c r="PK16" s="16"/>
      <c r="PL16" s="16"/>
      <c r="PM16" s="16"/>
      <c r="PN16" s="16"/>
      <c r="PO16" s="16"/>
      <c r="PP16" s="16"/>
      <c r="PQ16" s="16"/>
      <c r="PR16" s="16"/>
      <c r="PS16" s="16"/>
      <c r="PT16" s="16"/>
      <c r="PU16" s="16"/>
      <c r="PV16" s="16"/>
      <c r="PW16" s="16"/>
      <c r="PX16" s="16"/>
      <c r="PY16" s="16"/>
      <c r="PZ16" s="16"/>
      <c r="QA16" s="16"/>
      <c r="QB16" s="16"/>
      <c r="QC16" s="16"/>
      <c r="QD16" s="16"/>
      <c r="QE16" s="16"/>
      <c r="QF16" s="16"/>
      <c r="QG16" s="16"/>
      <c r="QH16" s="16"/>
      <c r="QI16" s="16"/>
      <c r="QJ16" s="16"/>
      <c r="QK16" s="16"/>
      <c r="QL16" s="16"/>
      <c r="QM16" s="16"/>
      <c r="QN16" s="16"/>
      <c r="QO16" s="16"/>
      <c r="QP16" s="16"/>
      <c r="QQ16" s="16"/>
      <c r="QR16" s="16"/>
      <c r="QS16" s="16"/>
      <c r="QT16" s="16"/>
      <c r="QU16" s="16"/>
      <c r="QV16" s="16"/>
      <c r="QW16" s="16"/>
      <c r="QX16" s="16"/>
      <c r="QY16" s="16"/>
      <c r="QZ16" s="16"/>
      <c r="RA16" s="16"/>
      <c r="RB16" s="16"/>
      <c r="RC16" s="16"/>
      <c r="RD16" s="16"/>
      <c r="RE16" s="16"/>
      <c r="RF16" s="16"/>
      <c r="RG16" s="16"/>
      <c r="RH16" s="16"/>
      <c r="RI16" s="16"/>
      <c r="RJ16" s="16"/>
      <c r="RK16" s="16"/>
      <c r="RL16" s="16"/>
      <c r="RM16" s="16"/>
      <c r="RN16" s="16"/>
      <c r="RO16" s="16"/>
      <c r="RP16" s="16"/>
      <c r="RQ16" s="16"/>
      <c r="RR16" s="16"/>
      <c r="RS16" s="16"/>
      <c r="RT16" s="16"/>
      <c r="RU16" s="16"/>
      <c r="RV16" s="16"/>
      <c r="RW16" s="16"/>
      <c r="RX16" s="16"/>
      <c r="RY16" s="16"/>
      <c r="RZ16" s="16"/>
      <c r="SA16" s="16"/>
      <c r="SB16" s="16"/>
      <c r="SC16" s="16"/>
      <c r="SD16" s="16"/>
      <c r="SE16" s="16"/>
      <c r="SF16" s="16"/>
      <c r="SG16" s="16"/>
      <c r="SH16" s="16"/>
      <c r="SI16" s="16"/>
      <c r="SJ16" s="16"/>
      <c r="SK16" s="16"/>
      <c r="SL16" s="16"/>
      <c r="SM16" s="16"/>
      <c r="SN16" s="16"/>
      <c r="SO16" s="16"/>
      <c r="SP16" s="16"/>
      <c r="SQ16" s="16"/>
      <c r="SR16" s="16"/>
      <c r="SS16" s="16"/>
      <c r="ST16" s="16"/>
      <c r="SU16" s="16"/>
      <c r="SV16" s="16"/>
      <c r="SW16" s="16"/>
      <c r="SX16" s="16"/>
      <c r="SY16" s="16"/>
      <c r="SZ16" s="16"/>
      <c r="TA16" s="16"/>
      <c r="TB16" s="16"/>
      <c r="TC16" s="16"/>
      <c r="TD16" s="16"/>
      <c r="TE16" s="16"/>
      <c r="TF16" s="16"/>
      <c r="TG16" s="16"/>
      <c r="TH16" s="16"/>
      <c r="TI16" s="16"/>
      <c r="TJ16" s="16"/>
      <c r="TK16" s="16"/>
      <c r="TL16" s="16"/>
      <c r="TM16" s="16"/>
      <c r="TN16" s="16"/>
      <c r="TO16" s="16"/>
      <c r="TP16" s="16"/>
      <c r="TQ16" s="16"/>
      <c r="TR16" s="16"/>
      <c r="TS16" s="16"/>
      <c r="TT16" s="16"/>
      <c r="TU16" s="16"/>
      <c r="TV16" s="16"/>
      <c r="TW16" s="16"/>
      <c r="TX16" s="16"/>
      <c r="TY16" s="16"/>
      <c r="TZ16" s="16"/>
      <c r="UA16" s="16"/>
      <c r="UB16" s="16"/>
      <c r="UC16" s="16"/>
      <c r="UD16" s="16"/>
      <c r="UE16" s="16"/>
      <c r="UF16" s="16"/>
      <c r="UG16" s="16"/>
      <c r="UH16" s="16"/>
      <c r="UI16" s="16"/>
      <c r="UJ16" s="16"/>
      <c r="UK16" s="16"/>
      <c r="UL16" s="16"/>
      <c r="UM16" s="16"/>
      <c r="UN16" s="16"/>
      <c r="UO16" s="16"/>
      <c r="UP16" s="16"/>
      <c r="UQ16" s="16"/>
      <c r="UR16" s="16"/>
      <c r="US16" s="16"/>
      <c r="UT16" s="16"/>
      <c r="UU16" s="16"/>
      <c r="UV16" s="16"/>
      <c r="UW16" s="16"/>
      <c r="UX16" s="16"/>
      <c r="UY16" s="16"/>
      <c r="UZ16" s="16"/>
      <c r="VA16" s="16"/>
      <c r="VB16" s="16"/>
      <c r="VC16" s="16"/>
      <c r="VD16" s="16"/>
      <c r="VE16" s="16"/>
      <c r="VF16" s="16"/>
      <c r="VG16" s="16"/>
      <c r="VH16" s="16"/>
      <c r="VI16" s="16"/>
      <c r="VJ16" s="16"/>
      <c r="VK16" s="16"/>
      <c r="VL16" s="16"/>
      <c r="VM16" s="16"/>
      <c r="VN16" s="16"/>
      <c r="VO16" s="16"/>
      <c r="VP16" s="16"/>
      <c r="VQ16" s="16"/>
      <c r="VR16" s="16"/>
      <c r="VS16" s="16"/>
      <c r="VT16" s="16"/>
      <c r="VU16" s="16"/>
      <c r="VV16" s="16"/>
      <c r="VW16" s="16"/>
      <c r="VX16" s="16"/>
      <c r="VY16" s="16"/>
      <c r="VZ16" s="16"/>
      <c r="WA16" s="16"/>
      <c r="WB16" s="16"/>
      <c r="WC16" s="16"/>
      <c r="WD16" s="16"/>
      <c r="WE16" s="16"/>
      <c r="WF16" s="16"/>
      <c r="WG16" s="16"/>
      <c r="WH16" s="16"/>
      <c r="WI16" s="16"/>
      <c r="WJ16" s="16"/>
      <c r="WK16" s="16"/>
      <c r="WL16" s="16"/>
      <c r="WM16" s="16"/>
      <c r="WN16" s="16"/>
      <c r="WO16" s="16"/>
      <c r="WP16" s="16"/>
      <c r="WQ16" s="16"/>
      <c r="WR16" s="16"/>
      <c r="WS16" s="16"/>
      <c r="WT16" s="16"/>
      <c r="WU16" s="16"/>
      <c r="WV16" s="16"/>
      <c r="WW16" s="16"/>
      <c r="WX16" s="16"/>
      <c r="WY16" s="16"/>
      <c r="WZ16" s="16"/>
      <c r="XA16" s="16"/>
      <c r="XB16" s="16"/>
      <c r="XC16" s="16"/>
      <c r="XD16" s="16"/>
      <c r="XE16" s="16"/>
      <c r="XF16" s="16"/>
      <c r="XG16" s="16"/>
      <c r="XH16" s="16"/>
      <c r="XI16" s="16"/>
      <c r="XJ16" s="16"/>
      <c r="XK16" s="16"/>
      <c r="XL16" s="16"/>
      <c r="XM16" s="16"/>
      <c r="XN16" s="16"/>
      <c r="XO16" s="16"/>
      <c r="XP16" s="16"/>
      <c r="XQ16" s="16"/>
      <c r="XR16" s="16"/>
      <c r="XS16" s="16"/>
      <c r="XT16" s="16"/>
      <c r="XU16" s="16"/>
      <c r="XV16" s="16"/>
      <c r="XW16" s="16"/>
      <c r="XX16" s="16"/>
      <c r="XY16" s="16"/>
      <c r="XZ16" s="16"/>
      <c r="YA16" s="16"/>
      <c r="YB16" s="16"/>
      <c r="YC16" s="16"/>
      <c r="YD16" s="16"/>
      <c r="YE16" s="16"/>
      <c r="YF16" s="16"/>
      <c r="YG16" s="16"/>
      <c r="YH16" s="16"/>
      <c r="YI16" s="16"/>
      <c r="YJ16" s="16"/>
      <c r="YK16" s="16"/>
      <c r="YL16" s="16"/>
      <c r="YM16" s="16"/>
      <c r="YN16" s="16"/>
      <c r="YO16" s="16"/>
      <c r="YP16" s="16"/>
      <c r="YQ16" s="16"/>
      <c r="YR16" s="16"/>
      <c r="YS16" s="16"/>
      <c r="YT16" s="16"/>
      <c r="YU16" s="16"/>
      <c r="YV16" s="16"/>
      <c r="YW16" s="16"/>
      <c r="YX16" s="16"/>
      <c r="YY16" s="16"/>
      <c r="YZ16" s="16"/>
      <c r="ZA16" s="16"/>
      <c r="ZB16" s="16"/>
      <c r="ZC16" s="16"/>
      <c r="ZD16" s="16"/>
      <c r="ZE16" s="16"/>
      <c r="ZF16" s="16"/>
      <c r="ZG16" s="16"/>
      <c r="ZH16" s="16"/>
      <c r="ZI16" s="16"/>
      <c r="ZJ16" s="16"/>
      <c r="ZK16" s="16"/>
      <c r="ZL16" s="16"/>
      <c r="ZM16" s="16"/>
      <c r="ZN16" s="16"/>
      <c r="ZO16" s="16"/>
      <c r="ZP16" s="16"/>
      <c r="ZQ16" s="16"/>
      <c r="ZR16" s="16"/>
      <c r="ZS16" s="16"/>
      <c r="ZT16" s="16"/>
      <c r="ZU16" s="16"/>
      <c r="ZV16" s="16"/>
      <c r="ZW16" s="16"/>
      <c r="ZX16" s="16"/>
      <c r="ZY16" s="16"/>
      <c r="ZZ16" s="16"/>
      <c r="AAA16" s="16"/>
      <c r="AAB16" s="16"/>
      <c r="AAC16" s="16"/>
      <c r="AAD16" s="16"/>
      <c r="AAE16" s="16"/>
      <c r="AAF16" s="16"/>
      <c r="AAG16" s="16"/>
      <c r="AAH16" s="16"/>
      <c r="AAI16" s="16"/>
      <c r="AAJ16" s="16"/>
      <c r="AAK16" s="16"/>
      <c r="AAL16" s="16"/>
      <c r="AAM16" s="16"/>
      <c r="AAN16" s="16"/>
      <c r="AAO16" s="16"/>
      <c r="AAP16" s="16"/>
      <c r="AAQ16" s="16"/>
      <c r="AAR16" s="16"/>
      <c r="AAS16" s="16"/>
      <c r="AAT16" s="16"/>
      <c r="AAU16" s="16"/>
      <c r="AAV16" s="16"/>
      <c r="AAW16" s="16"/>
      <c r="AAX16" s="16"/>
      <c r="AAY16" s="16"/>
      <c r="AAZ16" s="16"/>
      <c r="ABA16" s="16"/>
      <c r="ABB16" s="16"/>
      <c r="ABC16" s="16"/>
      <c r="ABD16" s="16"/>
      <c r="ABE16" s="16"/>
      <c r="ABF16" s="16"/>
      <c r="ABG16" s="16"/>
      <c r="ABH16" s="16"/>
      <c r="ABI16" s="16"/>
      <c r="ABJ16" s="16"/>
      <c r="ABK16" s="16"/>
      <c r="ABL16" s="16"/>
      <c r="ABM16" s="16"/>
      <c r="ABN16" s="16"/>
      <c r="ABO16" s="16"/>
      <c r="ABP16" s="16"/>
      <c r="ABQ16" s="16"/>
      <c r="ABR16" s="16"/>
      <c r="ABS16" s="16"/>
      <c r="ABT16" s="16"/>
      <c r="ABU16" s="16"/>
      <c r="ABV16" s="16"/>
      <c r="ABW16" s="16"/>
      <c r="ABX16" s="16"/>
      <c r="ABY16" s="16"/>
      <c r="ABZ16" s="16"/>
      <c r="ACA16" s="16"/>
      <c r="ACB16" s="16"/>
      <c r="ACC16" s="16"/>
      <c r="ACD16" s="16"/>
      <c r="ACE16" s="16"/>
      <c r="ACF16" s="16"/>
      <c r="ACG16" s="16"/>
      <c r="ACH16" s="16"/>
      <c r="ACI16" s="16"/>
      <c r="ACJ16" s="16"/>
      <c r="ACK16" s="16"/>
      <c r="ACL16" s="16"/>
      <c r="ACM16" s="16"/>
      <c r="ACN16" s="16"/>
      <c r="ACO16" s="16"/>
      <c r="ACP16" s="16"/>
      <c r="ACQ16" s="16"/>
      <c r="ACR16" s="16"/>
      <c r="ACS16" s="16"/>
      <c r="ACT16" s="16"/>
      <c r="ACU16" s="16"/>
      <c r="ACV16" s="16"/>
      <c r="ACW16" s="16"/>
      <c r="ACX16" s="16"/>
      <c r="ACY16" s="16"/>
      <c r="ACZ16" s="16"/>
      <c r="ADA16" s="16"/>
      <c r="ADB16" s="16"/>
      <c r="ADC16" s="16"/>
      <c r="ADD16" s="16"/>
      <c r="ADE16" s="16"/>
      <c r="ADF16" s="16"/>
      <c r="ADG16" s="16"/>
      <c r="ADH16" s="16"/>
      <c r="ADI16" s="16"/>
      <c r="ADJ16" s="16"/>
      <c r="ADK16" s="16"/>
      <c r="ADL16" s="16"/>
      <c r="ADM16" s="16"/>
      <c r="ADN16" s="16"/>
      <c r="ADO16" s="16"/>
      <c r="ADP16" s="16"/>
      <c r="ADQ16" s="16"/>
      <c r="ADR16" s="16"/>
      <c r="ADS16" s="16"/>
      <c r="ADT16" s="16"/>
      <c r="ADU16" s="16"/>
      <c r="ADV16" s="16"/>
      <c r="ADW16" s="16"/>
      <c r="ADX16" s="16"/>
      <c r="ADY16" s="16"/>
      <c r="ADZ16" s="16"/>
      <c r="AEA16" s="16"/>
      <c r="AEB16" s="16"/>
      <c r="AEC16" s="16"/>
      <c r="AED16" s="16"/>
      <c r="AEE16" s="16"/>
      <c r="AEF16" s="16"/>
      <c r="AEG16" s="16"/>
      <c r="AEH16" s="16"/>
      <c r="AEI16" s="16"/>
      <c r="AEJ16" s="16"/>
      <c r="AEK16" s="16"/>
      <c r="AEL16" s="16"/>
      <c r="AEM16" s="16"/>
      <c r="AEN16" s="16"/>
      <c r="AEO16" s="16"/>
      <c r="AEP16" s="16"/>
      <c r="AEQ16" s="16"/>
      <c r="AER16" s="16"/>
      <c r="AES16" s="16"/>
      <c r="AET16" s="16"/>
      <c r="AEU16" s="16"/>
      <c r="AEV16" s="16"/>
      <c r="AEW16" s="16"/>
      <c r="AEX16" s="16"/>
      <c r="AEY16" s="16"/>
      <c r="AEZ16" s="16"/>
      <c r="AFA16" s="16"/>
      <c r="AFB16" s="16"/>
      <c r="AFC16" s="16"/>
      <c r="AFD16" s="16"/>
      <c r="AFE16" s="16"/>
      <c r="AFF16" s="16"/>
      <c r="AFG16" s="16"/>
      <c r="AFH16" s="16"/>
      <c r="AFI16" s="16"/>
      <c r="AFJ16" s="16"/>
      <c r="AFK16" s="16"/>
      <c r="AFL16" s="16"/>
      <c r="AFM16" s="16"/>
      <c r="AFN16" s="16"/>
      <c r="AFO16" s="16"/>
      <c r="AFP16" s="16"/>
      <c r="AFQ16" s="16"/>
      <c r="AFR16" s="16"/>
      <c r="AFS16" s="16"/>
      <c r="AFT16" s="16"/>
      <c r="AFU16" s="16"/>
      <c r="AFV16" s="16"/>
      <c r="AFW16" s="16"/>
      <c r="AFX16" s="16"/>
      <c r="AFY16" s="16"/>
      <c r="AFZ16" s="16"/>
      <c r="AGA16" s="16"/>
      <c r="AGB16" s="16"/>
      <c r="AGC16" s="16"/>
      <c r="AGD16" s="16"/>
      <c r="AGE16" s="16"/>
      <c r="AGF16" s="16"/>
      <c r="AGG16" s="16"/>
      <c r="AGH16" s="16"/>
      <c r="AGI16" s="16"/>
      <c r="AGJ16" s="16"/>
      <c r="AGK16" s="16"/>
      <c r="AGL16" s="16"/>
      <c r="AGM16" s="16"/>
      <c r="AGN16" s="16"/>
      <c r="AGO16" s="16"/>
      <c r="AGP16" s="16"/>
      <c r="AGQ16" s="16"/>
      <c r="AGR16" s="16"/>
      <c r="AGS16" s="16"/>
      <c r="AGT16" s="16"/>
      <c r="AGU16" s="16"/>
      <c r="AGV16" s="16"/>
      <c r="AGW16" s="16"/>
      <c r="AGX16" s="16"/>
      <c r="AGY16" s="16"/>
      <c r="AGZ16" s="16"/>
      <c r="AHA16" s="16"/>
      <c r="AHB16" s="16"/>
      <c r="AHC16" s="16"/>
      <c r="AHD16" s="16"/>
      <c r="AHE16" s="16"/>
      <c r="AHF16" s="16"/>
      <c r="AHG16" s="16"/>
      <c r="AHH16" s="16"/>
      <c r="AHI16" s="16"/>
      <c r="AHJ16" s="16"/>
      <c r="AHK16" s="16"/>
      <c r="AHL16" s="16"/>
      <c r="AHM16" s="16"/>
      <c r="AHN16" s="16"/>
      <c r="AHO16" s="16"/>
      <c r="AHP16" s="16"/>
      <c r="AHQ16" s="16"/>
      <c r="AHR16" s="16"/>
      <c r="AHS16" s="16"/>
      <c r="AHT16" s="16"/>
      <c r="AHU16" s="16"/>
      <c r="AHV16" s="16"/>
      <c r="AHW16" s="16"/>
      <c r="AHX16" s="16"/>
      <c r="AHY16" s="16"/>
      <c r="AHZ16" s="16"/>
      <c r="AIA16" s="16"/>
      <c r="AIB16" s="16"/>
      <c r="AIC16" s="16"/>
      <c r="AID16" s="16"/>
      <c r="AIE16" s="16"/>
      <c r="AIF16" s="16"/>
      <c r="AIG16" s="16"/>
      <c r="AIH16" s="16"/>
      <c r="AII16" s="16"/>
      <c r="AIJ16" s="16"/>
      <c r="AIK16" s="16"/>
      <c r="AIL16" s="16"/>
      <c r="AIM16" s="16"/>
      <c r="AIN16" s="16"/>
      <c r="AIO16" s="16"/>
      <c r="AIP16" s="16"/>
      <c r="AIQ16" s="16"/>
      <c r="AIR16" s="16"/>
      <c r="AIS16" s="16"/>
      <c r="AIT16" s="16"/>
      <c r="AIU16" s="16"/>
      <c r="AIV16" s="16"/>
      <c r="AIW16" s="16"/>
      <c r="AIX16" s="16"/>
      <c r="AIY16" s="16"/>
      <c r="AIZ16" s="16"/>
      <c r="AJA16" s="16"/>
      <c r="AJB16" s="16"/>
      <c r="AJC16" s="16"/>
      <c r="AJD16" s="16"/>
      <c r="AJE16" s="16"/>
      <c r="AJF16" s="16"/>
      <c r="AJG16" s="16"/>
      <c r="AJH16" s="16"/>
      <c r="AJI16" s="16"/>
      <c r="AJJ16" s="16"/>
      <c r="AJK16" s="16"/>
      <c r="AJL16" s="16"/>
      <c r="AJM16" s="16"/>
      <c r="AJN16" s="16"/>
      <c r="AJO16" s="16"/>
      <c r="AJP16" s="16"/>
      <c r="AJQ16" s="16"/>
      <c r="AJR16" s="16"/>
      <c r="AJS16" s="16"/>
      <c r="AJT16" s="16"/>
      <c r="AJU16" s="16"/>
      <c r="AJV16" s="16"/>
      <c r="AJW16" s="16"/>
      <c r="AJX16" s="16"/>
      <c r="AJY16" s="16"/>
      <c r="AJZ16" s="16"/>
      <c r="AKA16" s="16"/>
      <c r="AKB16" s="16"/>
      <c r="AKC16" s="16"/>
      <c r="AKD16" s="16"/>
      <c r="AKE16" s="16"/>
      <c r="AKF16" s="16"/>
      <c r="AKG16" s="16"/>
      <c r="AKH16" s="16"/>
      <c r="AKI16" s="16"/>
      <c r="AKJ16" s="16"/>
      <c r="AKK16" s="16"/>
      <c r="AKL16" s="16"/>
      <c r="AKM16" s="16"/>
      <c r="AKN16" s="16"/>
      <c r="AKO16" s="16"/>
      <c r="AKP16" s="16"/>
      <c r="AKQ16" s="16"/>
      <c r="AKR16" s="16"/>
      <c r="AKS16" s="16"/>
      <c r="AKT16" s="16"/>
      <c r="AKU16" s="16"/>
      <c r="AKV16" s="16"/>
      <c r="AKW16" s="16"/>
      <c r="AKX16" s="16"/>
      <c r="AKY16" s="16"/>
      <c r="AKZ16" s="16"/>
      <c r="ALA16" s="16"/>
      <c r="ALB16" s="16"/>
      <c r="ALC16" s="16"/>
      <c r="ALD16" s="16"/>
      <c r="ALE16" s="16"/>
      <c r="ALF16" s="16"/>
      <c r="ALG16" s="16"/>
      <c r="ALH16" s="16"/>
      <c r="ALI16" s="16"/>
      <c r="ALJ16" s="16"/>
      <c r="ALK16" s="16"/>
      <c r="ALL16" s="16"/>
      <c r="ALM16" s="16"/>
      <c r="ALN16" s="16"/>
      <c r="ALO16" s="16"/>
      <c r="ALP16" s="16"/>
      <c r="ALQ16" s="16"/>
      <c r="ALR16" s="16"/>
      <c r="ALS16" s="16"/>
      <c r="ALT16" s="16"/>
      <c r="ALU16" s="16"/>
      <c r="ALV16" s="16"/>
      <c r="ALW16" s="16"/>
      <c r="ALX16" s="16"/>
      <c r="ALY16" s="16"/>
      <c r="ALZ16" s="16"/>
      <c r="AMA16" s="16"/>
      <c r="AMB16" s="16"/>
      <c r="AMC16" s="16"/>
      <c r="AMD16" s="16"/>
      <c r="AME16" s="16"/>
      <c r="AMF16" s="16"/>
      <c r="AMG16" s="16"/>
      <c r="AMH16" s="16"/>
      <c r="AMI16" s="16"/>
    </row>
    <row r="17" spans="1:12" s="1" customFormat="1" ht="24" customHeight="1" x14ac:dyDescent="0.25">
      <c r="A17" s="35"/>
      <c r="B17" s="35"/>
      <c r="C17" s="35"/>
      <c r="D17" s="35"/>
      <c r="E17" s="35"/>
      <c r="F17" s="35"/>
      <c r="G17" s="35"/>
      <c r="H17" s="35"/>
      <c r="I17" s="35"/>
      <c r="J17" s="35"/>
      <c r="K17" s="35"/>
      <c r="L17" s="35"/>
    </row>
    <row r="18" spans="1:12" s="1" customFormat="1" ht="20.25" customHeight="1" x14ac:dyDescent="0.25">
      <c r="A18" s="26" t="s">
        <v>19</v>
      </c>
      <c r="B18" s="26"/>
      <c r="C18" s="26"/>
      <c r="D18" s="26"/>
      <c r="E18" s="26"/>
      <c r="F18" s="26"/>
      <c r="G18" s="26"/>
      <c r="H18" s="26"/>
      <c r="I18" s="26"/>
      <c r="J18" s="26"/>
      <c r="K18" s="26"/>
      <c r="L18" s="26"/>
    </row>
    <row r="19" spans="1:12" s="1" customFormat="1" ht="27" customHeight="1" x14ac:dyDescent="0.25">
      <c r="A19" s="26" t="s">
        <v>20</v>
      </c>
      <c r="B19" s="26"/>
      <c r="C19" s="26"/>
      <c r="D19" s="26"/>
      <c r="E19" s="26"/>
      <c r="F19" s="26"/>
      <c r="G19" s="26"/>
      <c r="H19" s="26"/>
      <c r="I19" s="26"/>
      <c r="J19" s="26"/>
      <c r="K19" s="26"/>
      <c r="L19" s="26"/>
    </row>
    <row r="20" spans="1:12" s="1" customFormat="1" ht="16.5" customHeight="1" x14ac:dyDescent="0.25">
      <c r="A20" s="36" t="s">
        <v>21</v>
      </c>
      <c r="B20" s="36"/>
      <c r="C20" s="36"/>
      <c r="D20" s="36"/>
      <c r="E20" s="36"/>
      <c r="F20" s="36"/>
      <c r="G20" s="36"/>
      <c r="H20" s="36"/>
      <c r="I20" s="36"/>
      <c r="J20" s="36"/>
      <c r="K20" s="36"/>
      <c r="L20" s="36"/>
    </row>
    <row r="21" spans="1:12" s="1" customFormat="1" ht="15.75" customHeight="1" x14ac:dyDescent="0.25">
      <c r="A21" s="30" t="s">
        <v>22</v>
      </c>
      <c r="B21" s="30"/>
      <c r="C21" s="30"/>
      <c r="D21" s="30"/>
      <c r="E21" s="30"/>
      <c r="F21" s="30"/>
      <c r="G21" s="30"/>
      <c r="H21" s="30"/>
      <c r="I21" s="30"/>
      <c r="J21" s="30"/>
      <c r="K21" s="30"/>
      <c r="L21" s="30"/>
    </row>
    <row r="22" spans="1:12" s="1" customFormat="1" ht="27" customHeight="1" x14ac:dyDescent="0.25">
      <c r="A22" s="4">
        <v>1</v>
      </c>
      <c r="B22" s="24" t="s">
        <v>23</v>
      </c>
      <c r="C22" s="24"/>
      <c r="D22" s="24"/>
      <c r="E22" s="24"/>
      <c r="F22" s="24"/>
      <c r="G22" s="24"/>
      <c r="H22" s="30" t="str">
        <f>A16</f>
        <v>Auxiliar Administrativo</v>
      </c>
      <c r="I22" s="30"/>
      <c r="J22" s="30"/>
      <c r="K22" s="30"/>
      <c r="L22" s="30"/>
    </row>
    <row r="23" spans="1:12" s="1" customFormat="1" ht="21.75" customHeight="1" x14ac:dyDescent="0.25">
      <c r="A23" s="4">
        <v>2</v>
      </c>
      <c r="B23" s="24" t="s">
        <v>24</v>
      </c>
      <c r="C23" s="24"/>
      <c r="D23" s="24"/>
      <c r="E23" s="24"/>
      <c r="F23" s="24"/>
      <c r="G23" s="24"/>
      <c r="H23" s="23" t="str">
        <f>E16</f>
        <v>UT Cruzeiro do Sul/AC</v>
      </c>
      <c r="I23" s="23"/>
      <c r="J23" s="23"/>
      <c r="K23" s="23"/>
      <c r="L23" s="23"/>
    </row>
    <row r="24" spans="1:12" s="1" customFormat="1" ht="21.75" customHeight="1" x14ac:dyDescent="0.25">
      <c r="A24" s="4">
        <v>3</v>
      </c>
      <c r="B24" s="24" t="s">
        <v>13</v>
      </c>
      <c r="C24" s="24"/>
      <c r="D24" s="24"/>
      <c r="E24" s="24"/>
      <c r="F24" s="24"/>
      <c r="G24" s="24"/>
      <c r="H24" s="30" t="s">
        <v>17</v>
      </c>
      <c r="I24" s="30"/>
      <c r="J24" s="30"/>
      <c r="K24" s="30"/>
      <c r="L24" s="30"/>
    </row>
    <row r="25" spans="1:12" s="1" customFormat="1" ht="80.25" customHeight="1" x14ac:dyDescent="0.25">
      <c r="A25" s="4">
        <v>4</v>
      </c>
      <c r="B25" s="24" t="s">
        <v>25</v>
      </c>
      <c r="C25" s="24"/>
      <c r="D25" s="24"/>
      <c r="E25" s="24"/>
      <c r="F25" s="24"/>
      <c r="G25" s="24"/>
      <c r="H25" s="30" t="s">
        <v>151</v>
      </c>
      <c r="I25" s="30"/>
      <c r="J25" s="30"/>
      <c r="K25" s="30"/>
      <c r="L25" s="30"/>
    </row>
    <row r="26" spans="1:12" s="1" customFormat="1" ht="45" customHeight="1" x14ac:dyDescent="0.25">
      <c r="A26" s="4">
        <v>5</v>
      </c>
      <c r="B26" s="39" t="s">
        <v>161</v>
      </c>
      <c r="C26" s="39"/>
      <c r="D26" s="39"/>
      <c r="E26" s="39"/>
      <c r="F26" s="39"/>
      <c r="G26" s="39"/>
      <c r="H26" s="41">
        <v>1624</v>
      </c>
      <c r="I26" s="41"/>
      <c r="J26" s="41"/>
      <c r="K26" s="41"/>
      <c r="L26" s="41"/>
    </row>
    <row r="27" spans="1:12" s="1" customFormat="1" ht="36.75" customHeight="1" x14ac:dyDescent="0.25">
      <c r="A27" s="4">
        <v>6</v>
      </c>
      <c r="B27" s="24" t="s">
        <v>26</v>
      </c>
      <c r="C27" s="24"/>
      <c r="D27" s="24"/>
      <c r="E27" s="24"/>
      <c r="F27" s="24"/>
      <c r="G27" s="24"/>
      <c r="H27" s="30" t="str">
        <f>A16</f>
        <v>Auxiliar Administrativo</v>
      </c>
      <c r="I27" s="30"/>
      <c r="J27" s="30"/>
      <c r="K27" s="30"/>
      <c r="L27" s="30"/>
    </row>
    <row r="28" spans="1:12" s="1" customFormat="1" ht="37.700000000000003" customHeight="1" x14ac:dyDescent="0.25">
      <c r="A28" s="4">
        <v>7</v>
      </c>
      <c r="B28" s="24" t="s">
        <v>160</v>
      </c>
      <c r="C28" s="24"/>
      <c r="D28" s="24"/>
      <c r="E28" s="24"/>
      <c r="F28" s="24"/>
      <c r="G28" s="24"/>
      <c r="H28" s="42">
        <v>44927</v>
      </c>
      <c r="I28" s="42"/>
      <c r="J28" s="42"/>
      <c r="K28" s="42"/>
      <c r="L28" s="42"/>
    </row>
    <row r="29" spans="1:12" s="1" customFormat="1" ht="80.849999999999994" customHeight="1" x14ac:dyDescent="0.25">
      <c r="A29" s="37" t="s">
        <v>150</v>
      </c>
      <c r="B29" s="37"/>
      <c r="C29" s="37"/>
      <c r="D29" s="37"/>
      <c r="E29" s="37"/>
      <c r="F29" s="37"/>
      <c r="G29" s="37"/>
      <c r="H29" s="37"/>
      <c r="I29" s="37"/>
      <c r="J29" s="37"/>
      <c r="K29" s="37"/>
      <c r="L29" s="37"/>
    </row>
    <row r="30" spans="1:12" s="1" customFormat="1" ht="30" customHeight="1" x14ac:dyDescent="0.25">
      <c r="A30" s="26" t="s">
        <v>159</v>
      </c>
      <c r="B30" s="26"/>
      <c r="C30" s="26"/>
      <c r="D30" s="26"/>
      <c r="E30" s="26"/>
      <c r="F30" s="26"/>
      <c r="G30" s="26"/>
      <c r="H30" s="26"/>
      <c r="I30" s="26"/>
      <c r="J30" s="26"/>
      <c r="K30" s="26"/>
      <c r="L30" s="26"/>
    </row>
    <row r="31" spans="1:12" s="1" customFormat="1" ht="11.25" customHeight="1" x14ac:dyDescent="0.25">
      <c r="A31" s="6"/>
      <c r="B31" s="6"/>
      <c r="C31" s="6"/>
      <c r="D31" s="6"/>
      <c r="E31" s="6"/>
      <c r="F31" s="6"/>
      <c r="G31" s="6"/>
      <c r="H31" s="6"/>
      <c r="I31" s="6"/>
      <c r="J31" s="6"/>
      <c r="K31" s="6"/>
      <c r="L31" s="6"/>
    </row>
    <row r="32" spans="1:12" s="1" customFormat="1" x14ac:dyDescent="0.25">
      <c r="A32" s="3">
        <v>1</v>
      </c>
      <c r="B32" s="38" t="s">
        <v>27</v>
      </c>
      <c r="C32" s="38"/>
      <c r="D32" s="38"/>
      <c r="E32" s="38"/>
      <c r="F32" s="38"/>
      <c r="G32" s="23" t="s">
        <v>28</v>
      </c>
      <c r="H32" s="23"/>
      <c r="I32" s="23"/>
      <c r="J32" s="23"/>
      <c r="K32" s="23" t="s">
        <v>29</v>
      </c>
      <c r="L32" s="23"/>
    </row>
    <row r="33" spans="1:12" s="1" customFormat="1" ht="15.6" customHeight="1" x14ac:dyDescent="0.25">
      <c r="A33" s="4" t="s">
        <v>2</v>
      </c>
      <c r="B33" s="39" t="s">
        <v>30</v>
      </c>
      <c r="C33" s="39"/>
      <c r="D33" s="39"/>
      <c r="E33" s="39"/>
      <c r="F33" s="39"/>
      <c r="G33" s="25"/>
      <c r="H33" s="25"/>
      <c r="I33" s="25"/>
      <c r="J33" s="25"/>
      <c r="K33" s="40">
        <f>H26</f>
        <v>1624</v>
      </c>
      <c r="L33" s="40"/>
    </row>
    <row r="34" spans="1:12" s="1" customFormat="1" ht="15.6" customHeight="1" x14ac:dyDescent="0.25">
      <c r="A34" s="4" t="s">
        <v>4</v>
      </c>
      <c r="B34" s="39" t="s">
        <v>31</v>
      </c>
      <c r="C34" s="39"/>
      <c r="D34" s="39"/>
      <c r="E34" s="39"/>
      <c r="F34" s="39"/>
      <c r="G34" s="25"/>
      <c r="H34" s="25"/>
      <c r="I34" s="25"/>
      <c r="J34" s="25"/>
      <c r="K34" s="43">
        <v>0</v>
      </c>
      <c r="L34" s="43"/>
    </row>
    <row r="35" spans="1:12" s="1" customFormat="1" ht="15.6" customHeight="1" x14ac:dyDescent="0.25">
      <c r="A35" s="4" t="s">
        <v>6</v>
      </c>
      <c r="B35" s="39" t="s">
        <v>32</v>
      </c>
      <c r="C35" s="39"/>
      <c r="D35" s="39"/>
      <c r="E35" s="39"/>
      <c r="F35" s="39"/>
      <c r="G35" s="25"/>
      <c r="H35" s="25"/>
      <c r="I35" s="25"/>
      <c r="J35" s="25"/>
      <c r="K35" s="43">
        <v>0</v>
      </c>
      <c r="L35" s="43"/>
    </row>
    <row r="36" spans="1:12" s="1" customFormat="1" ht="15.6" customHeight="1" x14ac:dyDescent="0.25">
      <c r="A36" s="4" t="s">
        <v>8</v>
      </c>
      <c r="B36" s="39" t="s">
        <v>33</v>
      </c>
      <c r="C36" s="39"/>
      <c r="D36" s="39"/>
      <c r="E36" s="39"/>
      <c r="F36" s="39"/>
      <c r="G36" s="25"/>
      <c r="H36" s="25"/>
      <c r="I36" s="25"/>
      <c r="J36" s="25"/>
      <c r="K36" s="43">
        <f>((K33+K34)*G36*H36)</f>
        <v>0</v>
      </c>
      <c r="L36" s="43"/>
    </row>
    <row r="37" spans="1:12" s="1" customFormat="1" ht="15.6" customHeight="1" x14ac:dyDescent="0.25">
      <c r="A37" s="4" t="s">
        <v>34</v>
      </c>
      <c r="B37" s="39" t="s">
        <v>35</v>
      </c>
      <c r="C37" s="39"/>
      <c r="D37" s="39"/>
      <c r="E37" s="39"/>
      <c r="F37" s="39"/>
      <c r="G37" s="25"/>
      <c r="H37" s="25"/>
      <c r="I37" s="25"/>
      <c r="J37" s="25"/>
      <c r="K37" s="43">
        <f>(((K33+K34)*G37)*H37)</f>
        <v>0</v>
      </c>
      <c r="L37" s="43"/>
    </row>
    <row r="38" spans="1:12" s="1" customFormat="1" ht="15.6" customHeight="1" x14ac:dyDescent="0.25">
      <c r="A38" s="4" t="s">
        <v>36</v>
      </c>
      <c r="B38" s="39" t="s">
        <v>37</v>
      </c>
      <c r="C38" s="39"/>
      <c r="D38" s="39"/>
      <c r="E38" s="39"/>
      <c r="F38" s="39"/>
      <c r="G38" s="25"/>
      <c r="H38" s="25"/>
      <c r="I38" s="25"/>
      <c r="J38" s="25"/>
      <c r="K38" s="25"/>
      <c r="L38" s="25"/>
    </row>
    <row r="39" spans="1:12" s="1" customFormat="1" ht="18.600000000000001" customHeight="1" x14ac:dyDescent="0.25">
      <c r="A39" s="23" t="s">
        <v>38</v>
      </c>
      <c r="B39" s="23"/>
      <c r="C39" s="23"/>
      <c r="D39" s="23"/>
      <c r="E39" s="23"/>
      <c r="F39" s="23"/>
      <c r="G39" s="23"/>
      <c r="H39" s="23"/>
      <c r="I39" s="23"/>
      <c r="J39" s="23"/>
      <c r="K39" s="40">
        <f>SUM(J33:L38)</f>
        <v>1624</v>
      </c>
      <c r="L39" s="40"/>
    </row>
    <row r="40" spans="1:12" s="1" customFormat="1" ht="33.75" customHeight="1" x14ac:dyDescent="0.25">
      <c r="A40" s="37" t="s">
        <v>130</v>
      </c>
      <c r="B40" s="37"/>
      <c r="C40" s="37"/>
      <c r="D40" s="37"/>
      <c r="E40" s="37"/>
      <c r="F40" s="37"/>
      <c r="G40" s="37"/>
      <c r="H40" s="37"/>
      <c r="I40" s="37"/>
      <c r="J40" s="37"/>
      <c r="K40" s="37"/>
      <c r="L40" s="37"/>
    </row>
    <row r="41" spans="1:12" s="1" customFormat="1" ht="6.75" customHeight="1" x14ac:dyDescent="0.25">
      <c r="A41" s="17"/>
      <c r="B41" s="6"/>
      <c r="C41" s="6"/>
      <c r="D41" s="6"/>
      <c r="E41" s="6"/>
      <c r="F41" s="6"/>
      <c r="G41" s="6"/>
      <c r="H41" s="6"/>
      <c r="I41" s="6"/>
      <c r="J41" s="6"/>
      <c r="K41" s="6"/>
      <c r="L41" s="6"/>
    </row>
    <row r="42" spans="1:12" s="1" customFormat="1" ht="27.2" customHeight="1" x14ac:dyDescent="0.25">
      <c r="A42" s="26" t="s">
        <v>39</v>
      </c>
      <c r="B42" s="26"/>
      <c r="C42" s="26"/>
      <c r="D42" s="26"/>
      <c r="E42" s="26"/>
      <c r="F42" s="26"/>
      <c r="G42" s="26"/>
      <c r="H42" s="26"/>
      <c r="I42" s="26"/>
      <c r="J42" s="26"/>
      <c r="K42" s="26"/>
      <c r="L42" s="26"/>
    </row>
    <row r="43" spans="1:12" s="1" customFormat="1" ht="12.75" customHeight="1" x14ac:dyDescent="0.25">
      <c r="A43" s="22"/>
      <c r="B43" s="22"/>
      <c r="C43" s="22"/>
      <c r="D43" s="22"/>
      <c r="E43" s="22"/>
      <c r="F43" s="22"/>
      <c r="G43" s="22"/>
      <c r="H43" s="22"/>
      <c r="I43" s="22"/>
      <c r="J43" s="22"/>
      <c r="K43" s="22"/>
      <c r="L43" s="22"/>
    </row>
    <row r="44" spans="1:12" s="1" customFormat="1" ht="18.600000000000001" customHeight="1" x14ac:dyDescent="0.25">
      <c r="A44" s="44" t="s">
        <v>40</v>
      </c>
      <c r="B44" s="44"/>
      <c r="C44" s="44"/>
      <c r="D44" s="44"/>
      <c r="E44" s="44"/>
      <c r="F44" s="44"/>
      <c r="G44" s="44"/>
      <c r="H44" s="44"/>
      <c r="I44" s="44"/>
      <c r="J44" s="44"/>
      <c r="K44" s="44"/>
      <c r="L44" s="44"/>
    </row>
    <row r="45" spans="1:12" s="1" customFormat="1" ht="9.9499999999999993" customHeight="1" x14ac:dyDescent="0.25">
      <c r="A45" s="22"/>
      <c r="B45" s="22"/>
      <c r="C45" s="22"/>
      <c r="D45" s="22"/>
      <c r="E45" s="22"/>
      <c r="F45" s="22"/>
      <c r="G45" s="22"/>
      <c r="H45" s="22"/>
      <c r="I45" s="22"/>
      <c r="J45" s="22"/>
      <c r="K45" s="22"/>
      <c r="L45" s="22"/>
    </row>
    <row r="46" spans="1:12" s="1" customFormat="1" x14ac:dyDescent="0.25">
      <c r="A46" s="23" t="s">
        <v>41</v>
      </c>
      <c r="B46" s="23"/>
      <c r="C46" s="38" t="s">
        <v>42</v>
      </c>
      <c r="D46" s="38"/>
      <c r="E46" s="38"/>
      <c r="F46" s="38"/>
      <c r="G46" s="38"/>
      <c r="H46" s="23" t="s">
        <v>43</v>
      </c>
      <c r="I46" s="23"/>
      <c r="J46" s="23" t="s">
        <v>29</v>
      </c>
      <c r="K46" s="23"/>
      <c r="L46" s="23"/>
    </row>
    <row r="47" spans="1:12" s="1" customFormat="1" ht="24" customHeight="1" x14ac:dyDescent="0.25">
      <c r="A47" s="30" t="s">
        <v>2</v>
      </c>
      <c r="B47" s="30"/>
      <c r="C47" s="24" t="s">
        <v>134</v>
      </c>
      <c r="D47" s="24"/>
      <c r="E47" s="24"/>
      <c r="F47" s="24"/>
      <c r="G47" s="24"/>
      <c r="H47" s="45">
        <f>1/12</f>
        <v>8.3333333333333329E-2</v>
      </c>
      <c r="I47" s="45"/>
      <c r="J47" s="46">
        <f>H47*K39</f>
        <v>135.33333333333331</v>
      </c>
      <c r="K47" s="46"/>
      <c r="L47" s="46"/>
    </row>
    <row r="48" spans="1:12" s="1" customFormat="1" ht="21.6" customHeight="1" x14ac:dyDescent="0.25">
      <c r="A48" s="30" t="s">
        <v>4</v>
      </c>
      <c r="B48" s="30"/>
      <c r="C48" s="30" t="s">
        <v>44</v>
      </c>
      <c r="D48" s="30"/>
      <c r="E48" s="30"/>
      <c r="F48" s="47" t="s">
        <v>45</v>
      </c>
      <c r="G48" s="47"/>
      <c r="H48" s="45">
        <f>(1/12)/100%</f>
        <v>8.3333333333333329E-2</v>
      </c>
      <c r="I48" s="45"/>
      <c r="J48" s="46">
        <f>H48*K39</f>
        <v>135.33333333333331</v>
      </c>
      <c r="K48" s="46"/>
      <c r="L48" s="46"/>
    </row>
    <row r="49" spans="1:12" s="1" customFormat="1" ht="19.149999999999999" customHeight="1" x14ac:dyDescent="0.25">
      <c r="A49" s="30"/>
      <c r="B49" s="30"/>
      <c r="C49" s="30"/>
      <c r="D49" s="30"/>
      <c r="E49" s="30"/>
      <c r="F49" s="47" t="s">
        <v>46</v>
      </c>
      <c r="G49" s="47"/>
      <c r="H49" s="45">
        <f>(1/3)*(1/12)</f>
        <v>2.7777777777777776E-2</v>
      </c>
      <c r="I49" s="45"/>
      <c r="J49" s="46">
        <f>H49*K39</f>
        <v>45.111111111111107</v>
      </c>
      <c r="K49" s="46"/>
      <c r="L49" s="46"/>
    </row>
    <row r="50" spans="1:12" s="1" customFormat="1" ht="20.45" customHeight="1" x14ac:dyDescent="0.25">
      <c r="A50" s="23" t="s">
        <v>38</v>
      </c>
      <c r="B50" s="23"/>
      <c r="C50" s="23"/>
      <c r="D50" s="23"/>
      <c r="E50" s="23"/>
      <c r="F50" s="23"/>
      <c r="G50" s="23"/>
      <c r="H50" s="23" t="s">
        <v>47</v>
      </c>
      <c r="I50" s="23"/>
      <c r="J50" s="41">
        <f>SUM(J47:J49)</f>
        <v>315.77777777777771</v>
      </c>
      <c r="K50" s="41"/>
      <c r="L50" s="41"/>
    </row>
    <row r="51" spans="1:12" s="1" customFormat="1" ht="155.25" customHeight="1" x14ac:dyDescent="0.25">
      <c r="A51" s="37" t="s">
        <v>152</v>
      </c>
      <c r="B51" s="37"/>
      <c r="C51" s="37"/>
      <c r="D51" s="37"/>
      <c r="E51" s="37"/>
      <c r="F51" s="37"/>
      <c r="G51" s="37"/>
      <c r="H51" s="37"/>
      <c r="I51" s="37"/>
      <c r="J51" s="37"/>
      <c r="K51" s="37"/>
      <c r="L51" s="37"/>
    </row>
    <row r="52" spans="1:12" s="1" customFormat="1" ht="33.200000000000003" customHeight="1" x14ac:dyDescent="0.25">
      <c r="A52" s="44" t="s">
        <v>48</v>
      </c>
      <c r="B52" s="44"/>
      <c r="C52" s="44"/>
      <c r="D52" s="44"/>
      <c r="E52" s="44"/>
      <c r="F52" s="44"/>
      <c r="G52" s="44"/>
      <c r="H52" s="44"/>
      <c r="I52" s="44"/>
      <c r="J52" s="44"/>
      <c r="K52" s="44"/>
      <c r="L52" s="44"/>
    </row>
    <row r="53" spans="1:12" s="1" customFormat="1" ht="7.9" customHeight="1" x14ac:dyDescent="0.25">
      <c r="A53" s="6"/>
      <c r="B53" s="6"/>
      <c r="C53" s="6"/>
      <c r="D53" s="6"/>
      <c r="E53" s="6"/>
      <c r="F53" s="6"/>
      <c r="G53" s="6"/>
      <c r="H53" s="6"/>
      <c r="I53" s="6"/>
      <c r="J53" s="6"/>
      <c r="K53" s="6"/>
      <c r="L53" s="6"/>
    </row>
    <row r="54" spans="1:12" s="1" customFormat="1" ht="17.25" customHeight="1" x14ac:dyDescent="0.25">
      <c r="A54" s="23" t="s">
        <v>49</v>
      </c>
      <c r="B54" s="23"/>
      <c r="C54" s="23" t="s">
        <v>50</v>
      </c>
      <c r="D54" s="23"/>
      <c r="E54" s="23"/>
      <c r="F54" s="23"/>
      <c r="G54" s="23"/>
      <c r="H54" s="23" t="s">
        <v>51</v>
      </c>
      <c r="I54" s="23"/>
      <c r="J54" s="23"/>
      <c r="K54" s="23" t="s">
        <v>29</v>
      </c>
      <c r="L54" s="23"/>
    </row>
    <row r="55" spans="1:12" s="1" customFormat="1" ht="15.75" customHeight="1" x14ac:dyDescent="0.25">
      <c r="A55" s="30" t="s">
        <v>2</v>
      </c>
      <c r="B55" s="30"/>
      <c r="C55" s="39" t="s">
        <v>52</v>
      </c>
      <c r="D55" s="39"/>
      <c r="E55" s="39"/>
      <c r="F55" s="39"/>
      <c r="G55" s="39"/>
      <c r="H55" s="45">
        <v>0.2</v>
      </c>
      <c r="I55" s="45"/>
      <c r="J55" s="45"/>
      <c r="K55" s="48">
        <f t="shared" ref="K55:K62" si="0">H55*($K$39+$J$50)</f>
        <v>387.95555555555558</v>
      </c>
      <c r="L55" s="48"/>
    </row>
    <row r="56" spans="1:12" s="1" customFormat="1" ht="15.75" customHeight="1" x14ac:dyDescent="0.25">
      <c r="A56" s="30" t="s">
        <v>4</v>
      </c>
      <c r="B56" s="30"/>
      <c r="C56" s="39" t="s">
        <v>53</v>
      </c>
      <c r="D56" s="39"/>
      <c r="E56" s="39"/>
      <c r="F56" s="39"/>
      <c r="G56" s="39"/>
      <c r="H56" s="45">
        <v>2.5000000000000001E-2</v>
      </c>
      <c r="I56" s="45"/>
      <c r="J56" s="45"/>
      <c r="K56" s="48">
        <f t="shared" si="0"/>
        <v>48.494444444444447</v>
      </c>
      <c r="L56" s="48"/>
    </row>
    <row r="57" spans="1:12" s="1" customFormat="1" ht="17.100000000000001" customHeight="1" x14ac:dyDescent="0.25">
      <c r="A57" s="30" t="s">
        <v>6</v>
      </c>
      <c r="B57" s="30"/>
      <c r="C57" s="39" t="s">
        <v>54</v>
      </c>
      <c r="D57" s="39"/>
      <c r="E57" s="39"/>
      <c r="F57" s="39"/>
      <c r="G57" s="39"/>
      <c r="H57" s="45">
        <v>0.03</v>
      </c>
      <c r="I57" s="45"/>
      <c r="J57" s="45"/>
      <c r="K57" s="48">
        <f t="shared" si="0"/>
        <v>58.193333333333335</v>
      </c>
      <c r="L57" s="48"/>
    </row>
    <row r="58" spans="1:12" s="1" customFormat="1" ht="17.100000000000001" customHeight="1" x14ac:dyDescent="0.25">
      <c r="A58" s="30" t="s">
        <v>8</v>
      </c>
      <c r="B58" s="30"/>
      <c r="C58" s="39" t="s">
        <v>55</v>
      </c>
      <c r="D58" s="39"/>
      <c r="E58" s="39"/>
      <c r="F58" s="39"/>
      <c r="G58" s="39"/>
      <c r="H58" s="45">
        <v>1.4999999999999999E-2</v>
      </c>
      <c r="I58" s="45"/>
      <c r="J58" s="45"/>
      <c r="K58" s="48">
        <f t="shared" si="0"/>
        <v>29.096666666666668</v>
      </c>
      <c r="L58" s="48"/>
    </row>
    <row r="59" spans="1:12" s="1" customFormat="1" ht="17.100000000000001" customHeight="1" x14ac:dyDescent="0.25">
      <c r="A59" s="30" t="s">
        <v>34</v>
      </c>
      <c r="B59" s="30"/>
      <c r="C59" s="39" t="s">
        <v>56</v>
      </c>
      <c r="D59" s="39"/>
      <c r="E59" s="39"/>
      <c r="F59" s="39"/>
      <c r="G59" s="39"/>
      <c r="H59" s="45">
        <v>0.01</v>
      </c>
      <c r="I59" s="45"/>
      <c r="J59" s="45"/>
      <c r="K59" s="48">
        <f t="shared" si="0"/>
        <v>19.39777777777778</v>
      </c>
      <c r="L59" s="48"/>
    </row>
    <row r="60" spans="1:12" s="1" customFormat="1" ht="17.100000000000001" customHeight="1" x14ac:dyDescent="0.25">
      <c r="A60" s="30" t="s">
        <v>36</v>
      </c>
      <c r="B60" s="30"/>
      <c r="C60" s="39" t="s">
        <v>57</v>
      </c>
      <c r="D60" s="39"/>
      <c r="E60" s="39"/>
      <c r="F60" s="39"/>
      <c r="G60" s="39"/>
      <c r="H60" s="45">
        <v>6.0000000000000001E-3</v>
      </c>
      <c r="I60" s="45"/>
      <c r="J60" s="45"/>
      <c r="K60" s="48">
        <f t="shared" si="0"/>
        <v>11.638666666666667</v>
      </c>
      <c r="L60" s="48"/>
    </row>
    <row r="61" spans="1:12" s="1" customFormat="1" ht="17.100000000000001" customHeight="1" x14ac:dyDescent="0.25">
      <c r="A61" s="30" t="s">
        <v>58</v>
      </c>
      <c r="B61" s="30"/>
      <c r="C61" s="39" t="s">
        <v>59</v>
      </c>
      <c r="D61" s="39"/>
      <c r="E61" s="39"/>
      <c r="F61" s="39"/>
      <c r="G61" s="39"/>
      <c r="H61" s="45">
        <v>2E-3</v>
      </c>
      <c r="I61" s="45"/>
      <c r="J61" s="45"/>
      <c r="K61" s="48">
        <f t="shared" si="0"/>
        <v>3.8795555555555556</v>
      </c>
      <c r="L61" s="48"/>
    </row>
    <row r="62" spans="1:12" s="1" customFormat="1" ht="15.6" customHeight="1" x14ac:dyDescent="0.25">
      <c r="A62" s="30" t="s">
        <v>60</v>
      </c>
      <c r="B62" s="30"/>
      <c r="C62" s="39" t="s">
        <v>61</v>
      </c>
      <c r="D62" s="39"/>
      <c r="E62" s="39"/>
      <c r="F62" s="39"/>
      <c r="G62" s="39"/>
      <c r="H62" s="45">
        <v>0.08</v>
      </c>
      <c r="I62" s="45"/>
      <c r="J62" s="45"/>
      <c r="K62" s="48">
        <f t="shared" si="0"/>
        <v>155.18222222222224</v>
      </c>
      <c r="L62" s="48"/>
    </row>
    <row r="63" spans="1:12" s="1" customFormat="1" ht="16.5" customHeight="1" x14ac:dyDescent="0.25">
      <c r="A63" s="23" t="s">
        <v>38</v>
      </c>
      <c r="B63" s="23"/>
      <c r="C63" s="23"/>
      <c r="D63" s="23"/>
      <c r="E63" s="23"/>
      <c r="F63" s="23"/>
      <c r="G63" s="23"/>
      <c r="H63" s="49">
        <f>SUM(H55:J62)</f>
        <v>0.36800000000000005</v>
      </c>
      <c r="I63" s="49"/>
      <c r="J63" s="49"/>
      <c r="K63" s="50">
        <f>SUM(K55:L62)</f>
        <v>713.83822222222238</v>
      </c>
      <c r="L63" s="50"/>
    </row>
    <row r="64" spans="1:12" s="1" customFormat="1" ht="181.5" customHeight="1" x14ac:dyDescent="0.25">
      <c r="A64" s="37" t="s">
        <v>153</v>
      </c>
      <c r="B64" s="37"/>
      <c r="C64" s="37"/>
      <c r="D64" s="37"/>
      <c r="E64" s="37"/>
      <c r="F64" s="37"/>
      <c r="G64" s="37"/>
      <c r="H64" s="37"/>
      <c r="I64" s="37"/>
      <c r="J64" s="37"/>
      <c r="K64" s="37"/>
      <c r="L64" s="37"/>
    </row>
    <row r="65" spans="1:12" s="1" customFormat="1" ht="33.200000000000003" customHeight="1" x14ac:dyDescent="0.25">
      <c r="A65" s="44" t="s">
        <v>62</v>
      </c>
      <c r="B65" s="44"/>
      <c r="C65" s="44"/>
      <c r="D65" s="44"/>
      <c r="E65" s="44"/>
      <c r="F65" s="44"/>
      <c r="G65" s="44"/>
      <c r="H65" s="44"/>
      <c r="I65" s="44"/>
      <c r="J65" s="44"/>
      <c r="K65" s="44"/>
      <c r="L65" s="44"/>
    </row>
    <row r="66" spans="1:12" s="1" customFormat="1" ht="12.95" customHeight="1" x14ac:dyDescent="0.25">
      <c r="A66" s="22"/>
      <c r="B66" s="22"/>
      <c r="C66" s="22"/>
      <c r="D66" s="22"/>
      <c r="E66" s="22"/>
      <c r="F66" s="22"/>
      <c r="G66" s="22"/>
      <c r="H66" s="22"/>
      <c r="I66" s="22"/>
      <c r="J66" s="22"/>
      <c r="K66" s="22"/>
      <c r="L66" s="22"/>
    </row>
    <row r="67" spans="1:12" s="1" customFormat="1" ht="17.100000000000001" customHeight="1" x14ac:dyDescent="0.25">
      <c r="A67" s="23" t="s">
        <v>63</v>
      </c>
      <c r="B67" s="23"/>
      <c r="C67" s="23" t="s">
        <v>64</v>
      </c>
      <c r="D67" s="23"/>
      <c r="E67" s="23"/>
      <c r="F67" s="23"/>
      <c r="G67" s="23"/>
      <c r="H67" s="23"/>
      <c r="I67" s="23"/>
      <c r="J67" s="23"/>
      <c r="K67" s="23" t="s">
        <v>29</v>
      </c>
      <c r="L67" s="23"/>
    </row>
    <row r="68" spans="1:12" s="1" customFormat="1" ht="36.200000000000003" customHeight="1" x14ac:dyDescent="0.25">
      <c r="A68" s="30" t="s">
        <v>2</v>
      </c>
      <c r="B68" s="30"/>
      <c r="C68" s="30" t="s">
        <v>65</v>
      </c>
      <c r="D68" s="9" t="s">
        <v>66</v>
      </c>
      <c r="E68" s="9" t="s">
        <v>67</v>
      </c>
      <c r="F68" s="9" t="s">
        <v>68</v>
      </c>
      <c r="G68" s="59" t="s">
        <v>69</v>
      </c>
      <c r="H68" s="59"/>
      <c r="I68" s="59" t="s">
        <v>70</v>
      </c>
      <c r="J68" s="59"/>
      <c r="K68" s="60">
        <f>(D69*E69*F69)-G69</f>
        <v>342.56</v>
      </c>
      <c r="L68" s="60"/>
    </row>
    <row r="69" spans="1:12" s="1" customFormat="1" ht="31.35" customHeight="1" x14ac:dyDescent="0.25">
      <c r="A69" s="30"/>
      <c r="B69" s="30"/>
      <c r="C69" s="30"/>
      <c r="D69" s="10">
        <v>5</v>
      </c>
      <c r="E69" s="9">
        <v>22</v>
      </c>
      <c r="F69" s="9">
        <v>4</v>
      </c>
      <c r="G69" s="61">
        <f>H26*6%</f>
        <v>97.44</v>
      </c>
      <c r="H69" s="61"/>
      <c r="I69" s="59" t="s">
        <v>71</v>
      </c>
      <c r="J69" s="59"/>
      <c r="K69" s="60"/>
      <c r="L69" s="60"/>
    </row>
    <row r="70" spans="1:12" s="1" customFormat="1" ht="27.2" customHeight="1" x14ac:dyDescent="0.25">
      <c r="A70" s="30" t="s">
        <v>4</v>
      </c>
      <c r="B70" s="30"/>
      <c r="C70" s="51" t="s">
        <v>165</v>
      </c>
      <c r="D70" s="52"/>
      <c r="E70" s="52"/>
      <c r="F70" s="52"/>
      <c r="G70" s="52"/>
      <c r="H70" s="52"/>
      <c r="I70" s="52"/>
      <c r="J70" s="53"/>
      <c r="K70" s="54">
        <f>242-2</f>
        <v>240</v>
      </c>
      <c r="L70" s="55"/>
    </row>
    <row r="71" spans="1:12" s="1" customFormat="1" ht="27.75" customHeight="1" x14ac:dyDescent="0.25">
      <c r="A71" s="30" t="s">
        <v>6</v>
      </c>
      <c r="B71" s="30"/>
      <c r="C71" s="56" t="s">
        <v>166</v>
      </c>
      <c r="D71" s="57"/>
      <c r="E71" s="57"/>
      <c r="F71" s="57"/>
      <c r="G71" s="57"/>
      <c r="H71" s="57"/>
      <c r="I71" s="57"/>
      <c r="J71" s="58"/>
      <c r="K71" s="43">
        <f>((K39*3%)/12)*3</f>
        <v>12.18</v>
      </c>
      <c r="L71" s="43"/>
    </row>
    <row r="72" spans="1:12" s="1" customFormat="1" ht="27.2" customHeight="1" x14ac:dyDescent="0.25">
      <c r="A72" s="30" t="s">
        <v>8</v>
      </c>
      <c r="B72" s="30"/>
      <c r="C72" s="56" t="s">
        <v>167</v>
      </c>
      <c r="D72" s="57"/>
      <c r="E72" s="57"/>
      <c r="F72" s="57"/>
      <c r="G72" s="57"/>
      <c r="H72" s="57"/>
      <c r="I72" s="57"/>
      <c r="J72" s="58"/>
      <c r="K72" s="43">
        <v>18</v>
      </c>
      <c r="L72" s="43"/>
    </row>
    <row r="73" spans="1:12" s="1" customFormat="1" ht="26.25" customHeight="1" x14ac:dyDescent="0.25">
      <c r="A73" s="30" t="s">
        <v>34</v>
      </c>
      <c r="B73" s="30"/>
      <c r="C73" s="56" t="s">
        <v>168</v>
      </c>
      <c r="D73" s="57"/>
      <c r="E73" s="57"/>
      <c r="F73" s="57"/>
      <c r="G73" s="57"/>
      <c r="H73" s="57"/>
      <c r="I73" s="57"/>
      <c r="J73" s="58"/>
      <c r="K73" s="43">
        <f>4*16</f>
        <v>64</v>
      </c>
      <c r="L73" s="43"/>
    </row>
    <row r="74" spans="1:12" s="1" customFormat="1" ht="26.85" customHeight="1" x14ac:dyDescent="0.25">
      <c r="A74" s="30" t="s">
        <v>36</v>
      </c>
      <c r="B74" s="30"/>
      <c r="C74" s="39" t="s">
        <v>37</v>
      </c>
      <c r="D74" s="39"/>
      <c r="E74" s="39"/>
      <c r="F74" s="39"/>
      <c r="G74" s="39"/>
      <c r="H74" s="39"/>
      <c r="I74" s="39"/>
      <c r="J74" s="39"/>
      <c r="K74" s="62"/>
      <c r="L74" s="62"/>
    </row>
    <row r="75" spans="1:12" s="1" customFormat="1" ht="28.9" customHeight="1" x14ac:dyDescent="0.25">
      <c r="A75" s="23" t="s">
        <v>38</v>
      </c>
      <c r="B75" s="23"/>
      <c r="C75" s="23"/>
      <c r="D75" s="23"/>
      <c r="E75" s="23"/>
      <c r="F75" s="23"/>
      <c r="G75" s="23"/>
      <c r="H75" s="23"/>
      <c r="I75" s="23"/>
      <c r="J75" s="23"/>
      <c r="K75" s="63">
        <f>SUM(K68:K74)</f>
        <v>676.7399999999999</v>
      </c>
      <c r="L75" s="63"/>
    </row>
    <row r="76" spans="1:12" s="1" customFormat="1" ht="324.75" customHeight="1" x14ac:dyDescent="0.25">
      <c r="A76" s="64" t="s">
        <v>162</v>
      </c>
      <c r="B76" s="64"/>
      <c r="C76" s="64"/>
      <c r="D76" s="64"/>
      <c r="E76" s="64"/>
      <c r="F76" s="64"/>
      <c r="G76" s="64"/>
      <c r="H76" s="64"/>
      <c r="I76" s="64"/>
      <c r="J76" s="64"/>
      <c r="K76" s="64"/>
      <c r="L76" s="64"/>
    </row>
    <row r="77" spans="1:12" s="1" customFormat="1" ht="12" customHeight="1" x14ac:dyDescent="0.25">
      <c r="A77" s="22"/>
      <c r="B77" s="22"/>
      <c r="C77" s="22"/>
      <c r="D77" s="22"/>
      <c r="E77" s="22"/>
      <c r="F77" s="22"/>
      <c r="G77" s="22"/>
      <c r="H77" s="22"/>
      <c r="I77" s="22"/>
      <c r="J77" s="22"/>
      <c r="K77" s="22"/>
      <c r="L77" s="22"/>
    </row>
    <row r="78" spans="1:12" s="1" customFormat="1" ht="34.700000000000003" customHeight="1" x14ac:dyDescent="0.25">
      <c r="A78" s="26" t="s">
        <v>72</v>
      </c>
      <c r="B78" s="26"/>
      <c r="C78" s="26"/>
      <c r="D78" s="26"/>
      <c r="E78" s="26"/>
      <c r="F78" s="26"/>
      <c r="G78" s="26"/>
      <c r="H78" s="26"/>
      <c r="I78" s="26"/>
      <c r="J78" s="26"/>
      <c r="K78" s="26"/>
      <c r="L78" s="26"/>
    </row>
    <row r="79" spans="1:12" s="1" customFormat="1" ht="23.1" customHeight="1" x14ac:dyDescent="0.25">
      <c r="A79" s="22"/>
      <c r="B79" s="22"/>
      <c r="C79" s="22"/>
      <c r="D79" s="22"/>
      <c r="E79" s="22"/>
      <c r="F79" s="22"/>
      <c r="G79" s="22"/>
      <c r="H79" s="22"/>
      <c r="I79" s="22"/>
      <c r="J79" s="22"/>
      <c r="K79" s="22"/>
      <c r="L79" s="22"/>
    </row>
    <row r="80" spans="1:12" s="1" customFormat="1" ht="39.6" customHeight="1" x14ac:dyDescent="0.25">
      <c r="A80" s="23">
        <v>2</v>
      </c>
      <c r="B80" s="23"/>
      <c r="C80" s="23" t="s">
        <v>73</v>
      </c>
      <c r="D80" s="23"/>
      <c r="E80" s="23"/>
      <c r="F80" s="23"/>
      <c r="G80" s="23"/>
      <c r="H80" s="23"/>
      <c r="I80" s="23"/>
      <c r="J80" s="23"/>
      <c r="K80" s="23" t="s">
        <v>29</v>
      </c>
      <c r="L80" s="23"/>
    </row>
    <row r="81" spans="1:1021" s="1" customFormat="1" ht="44.45" customHeight="1" x14ac:dyDescent="0.25">
      <c r="A81" s="30" t="s">
        <v>41</v>
      </c>
      <c r="B81" s="30"/>
      <c r="C81" s="24" t="s">
        <v>42</v>
      </c>
      <c r="D81" s="24"/>
      <c r="E81" s="24"/>
      <c r="F81" s="24"/>
      <c r="G81" s="24"/>
      <c r="H81" s="24"/>
      <c r="I81" s="24"/>
      <c r="J81" s="24"/>
      <c r="K81" s="40">
        <f>J50</f>
        <v>315.77777777777771</v>
      </c>
      <c r="L81" s="40"/>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11"/>
      <c r="IV81" s="11"/>
      <c r="IW81" s="11"/>
      <c r="IX81" s="11"/>
      <c r="IY81" s="11"/>
      <c r="IZ81" s="11"/>
      <c r="JA81" s="11"/>
      <c r="JB81" s="11"/>
      <c r="JC81" s="11"/>
      <c r="JD81" s="11"/>
      <c r="JE81" s="11"/>
      <c r="JF81" s="11"/>
      <c r="JG81" s="11"/>
      <c r="JH81" s="11"/>
      <c r="JI81" s="11"/>
      <c r="JJ81" s="11"/>
      <c r="JK81" s="11"/>
      <c r="JL81" s="11"/>
      <c r="JM81" s="11"/>
      <c r="JN81" s="11"/>
      <c r="JO81" s="11"/>
      <c r="JP81" s="11"/>
      <c r="JQ81" s="11"/>
      <c r="JR81" s="11"/>
      <c r="JS81" s="11"/>
      <c r="JT81" s="11"/>
      <c r="JU81" s="11"/>
      <c r="JV81" s="11"/>
      <c r="JW81" s="11"/>
      <c r="JX81" s="11"/>
      <c r="JY81" s="11"/>
      <c r="JZ81" s="11"/>
      <c r="KA81" s="11"/>
      <c r="KB81" s="11"/>
      <c r="KC81" s="11"/>
      <c r="KD81" s="11"/>
      <c r="KE81" s="11"/>
      <c r="KF81" s="11"/>
      <c r="KG81" s="11"/>
      <c r="KH81" s="11"/>
      <c r="KI81" s="11"/>
      <c r="KJ81" s="11"/>
      <c r="KK81" s="11"/>
      <c r="KL81" s="11"/>
      <c r="KM81" s="11"/>
      <c r="KN81" s="11"/>
      <c r="KO81" s="11"/>
      <c r="KP81" s="11"/>
      <c r="KQ81" s="11"/>
      <c r="KR81" s="11"/>
      <c r="KS81" s="11"/>
      <c r="KT81" s="11"/>
      <c r="KU81" s="11"/>
      <c r="KV81" s="11"/>
      <c r="KW81" s="11"/>
      <c r="KX81" s="11"/>
      <c r="KY81" s="11"/>
      <c r="KZ81" s="11"/>
      <c r="LA81" s="11"/>
      <c r="LB81" s="11"/>
      <c r="LC81" s="11"/>
      <c r="LD81" s="11"/>
      <c r="LE81" s="11"/>
      <c r="LF81" s="11"/>
      <c r="LG81" s="11"/>
      <c r="LH81" s="11"/>
      <c r="LI81" s="11"/>
      <c r="LJ81" s="11"/>
      <c r="LK81" s="11"/>
      <c r="LL81" s="11"/>
      <c r="LM81" s="11"/>
      <c r="LN81" s="11"/>
      <c r="LO81" s="11"/>
      <c r="LP81" s="11"/>
      <c r="LQ81" s="11"/>
      <c r="LR81" s="11"/>
      <c r="LS81" s="11"/>
      <c r="LT81" s="11"/>
      <c r="LU81" s="11"/>
      <c r="LV81" s="11"/>
      <c r="LW81" s="11"/>
      <c r="LX81" s="11"/>
      <c r="LY81" s="11"/>
      <c r="LZ81" s="11"/>
      <c r="MA81" s="11"/>
      <c r="MB81" s="11"/>
      <c r="MC81" s="11"/>
      <c r="MD81" s="11"/>
      <c r="ME81" s="11"/>
      <c r="MF81" s="11"/>
      <c r="MG81" s="11"/>
      <c r="MH81" s="11"/>
      <c r="MI81" s="11"/>
      <c r="MJ81" s="11"/>
      <c r="MK81" s="11"/>
      <c r="ML81" s="11"/>
      <c r="MM81" s="11"/>
      <c r="MN81" s="11"/>
      <c r="MO81" s="11"/>
      <c r="MP81" s="11"/>
      <c r="MQ81" s="11"/>
      <c r="MR81" s="11"/>
      <c r="MS81" s="11"/>
      <c r="MT81" s="11"/>
      <c r="MU81" s="11"/>
      <c r="MV81" s="11"/>
      <c r="MW81" s="11"/>
      <c r="MX81" s="11"/>
      <c r="MY81" s="11"/>
      <c r="MZ81" s="11"/>
      <c r="NA81" s="11"/>
      <c r="NB81" s="11"/>
      <c r="NC81" s="11"/>
      <c r="ND81" s="11"/>
      <c r="NE81" s="11"/>
      <c r="NF81" s="11"/>
      <c r="NG81" s="11"/>
      <c r="NH81" s="11"/>
      <c r="NI81" s="11"/>
      <c r="NJ81" s="11"/>
      <c r="NK81" s="11"/>
      <c r="NL81" s="11"/>
      <c r="NM81" s="11"/>
      <c r="NN81" s="11"/>
      <c r="NO81" s="11"/>
      <c r="NP81" s="11"/>
      <c r="NQ81" s="11"/>
      <c r="NR81" s="11"/>
      <c r="NS81" s="11"/>
      <c r="NT81" s="11"/>
      <c r="NU81" s="11"/>
      <c r="NV81" s="11"/>
      <c r="NW81" s="11"/>
      <c r="NX81" s="11"/>
      <c r="NY81" s="11"/>
      <c r="NZ81" s="11"/>
      <c r="OA81" s="11"/>
      <c r="OB81" s="11"/>
      <c r="OC81" s="11"/>
      <c r="OD81" s="11"/>
      <c r="OE81" s="11"/>
      <c r="OF81" s="11"/>
      <c r="OG81" s="11"/>
      <c r="OH81" s="11"/>
      <c r="OI81" s="11"/>
      <c r="OJ81" s="11"/>
      <c r="OK81" s="11"/>
      <c r="OL81" s="11"/>
      <c r="OM81" s="11"/>
      <c r="ON81" s="11"/>
      <c r="OO81" s="11"/>
      <c r="OP81" s="11"/>
      <c r="OQ81" s="11"/>
      <c r="OR81" s="11"/>
      <c r="OS81" s="11"/>
      <c r="OT81" s="11"/>
      <c r="OU81" s="11"/>
      <c r="OV81" s="11"/>
      <c r="OW81" s="11"/>
      <c r="OX81" s="11"/>
      <c r="OY81" s="11"/>
      <c r="OZ81" s="11"/>
      <c r="PA81" s="11"/>
      <c r="PB81" s="11"/>
      <c r="PC81" s="11"/>
      <c r="PD81" s="11"/>
      <c r="PE81" s="11"/>
      <c r="PF81" s="11"/>
      <c r="PG81" s="11"/>
      <c r="PH81" s="11"/>
      <c r="PI81" s="11"/>
      <c r="PJ81" s="11"/>
      <c r="PK81" s="11"/>
      <c r="PL81" s="11"/>
      <c r="PM81" s="11"/>
      <c r="PN81" s="11"/>
      <c r="PO81" s="11"/>
      <c r="PP81" s="11"/>
      <c r="PQ81" s="11"/>
      <c r="PR81" s="11"/>
      <c r="PS81" s="11"/>
      <c r="PT81" s="11"/>
      <c r="PU81" s="11"/>
      <c r="PV81" s="11"/>
      <c r="PW81" s="11"/>
      <c r="PX81" s="11"/>
      <c r="PY81" s="11"/>
      <c r="PZ81" s="11"/>
      <c r="QA81" s="11"/>
      <c r="QB81" s="11"/>
      <c r="QC81" s="11"/>
      <c r="QD81" s="11"/>
      <c r="QE81" s="11"/>
      <c r="QF81" s="11"/>
      <c r="QG81" s="11"/>
      <c r="QH81" s="11"/>
      <c r="QI81" s="11"/>
      <c r="QJ81" s="11"/>
      <c r="QK81" s="11"/>
      <c r="QL81" s="11"/>
      <c r="QM81" s="11"/>
      <c r="QN81" s="11"/>
      <c r="QO81" s="11"/>
      <c r="QP81" s="11"/>
      <c r="QQ81" s="11"/>
      <c r="QR81" s="11"/>
      <c r="QS81" s="11"/>
      <c r="QT81" s="11"/>
      <c r="QU81" s="11"/>
      <c r="QV81" s="11"/>
      <c r="QW81" s="11"/>
      <c r="QX81" s="11"/>
      <c r="QY81" s="11"/>
      <c r="QZ81" s="11"/>
      <c r="RA81" s="11"/>
      <c r="RB81" s="11"/>
      <c r="RC81" s="11"/>
      <c r="RD81" s="11"/>
      <c r="RE81" s="11"/>
      <c r="RF81" s="11"/>
      <c r="RG81" s="11"/>
      <c r="RH81" s="11"/>
      <c r="RI81" s="11"/>
      <c r="RJ81" s="11"/>
      <c r="RK81" s="11"/>
      <c r="RL81" s="11"/>
      <c r="RM81" s="11"/>
      <c r="RN81" s="11"/>
      <c r="RO81" s="11"/>
      <c r="RP81" s="11"/>
      <c r="RQ81" s="11"/>
      <c r="RR81" s="11"/>
      <c r="RS81" s="11"/>
      <c r="RT81" s="11"/>
      <c r="RU81" s="11"/>
      <c r="RV81" s="11"/>
      <c r="RW81" s="11"/>
      <c r="RX81" s="11"/>
      <c r="RY81" s="11"/>
      <c r="RZ81" s="11"/>
      <c r="SA81" s="11"/>
      <c r="SB81" s="11"/>
      <c r="SC81" s="11"/>
      <c r="SD81" s="11"/>
      <c r="SE81" s="11"/>
      <c r="SF81" s="11"/>
      <c r="SG81" s="11"/>
      <c r="SH81" s="11"/>
      <c r="SI81" s="11"/>
      <c r="SJ81" s="11"/>
      <c r="SK81" s="11"/>
      <c r="SL81" s="11"/>
      <c r="SM81" s="11"/>
      <c r="SN81" s="11"/>
      <c r="SO81" s="11"/>
      <c r="SP81" s="11"/>
      <c r="SQ81" s="11"/>
      <c r="SR81" s="11"/>
      <c r="SS81" s="11"/>
      <c r="ST81" s="11"/>
      <c r="SU81" s="11"/>
      <c r="SV81" s="11"/>
      <c r="SW81" s="11"/>
      <c r="SX81" s="11"/>
      <c r="SY81" s="11"/>
      <c r="SZ81" s="11"/>
      <c r="TA81" s="11"/>
      <c r="TB81" s="11"/>
      <c r="TC81" s="11"/>
      <c r="TD81" s="11"/>
      <c r="TE81" s="11"/>
      <c r="TF81" s="11"/>
      <c r="TG81" s="11"/>
      <c r="TH81" s="11"/>
      <c r="TI81" s="11"/>
      <c r="TJ81" s="11"/>
      <c r="TK81" s="11"/>
      <c r="TL81" s="11"/>
      <c r="TM81" s="11"/>
      <c r="TN81" s="11"/>
      <c r="TO81" s="11"/>
      <c r="TP81" s="11"/>
      <c r="TQ81" s="11"/>
      <c r="TR81" s="11"/>
      <c r="TS81" s="11"/>
      <c r="TT81" s="11"/>
      <c r="TU81" s="11"/>
      <c r="TV81" s="11"/>
      <c r="TW81" s="11"/>
      <c r="TX81" s="11"/>
      <c r="TY81" s="11"/>
      <c r="TZ81" s="11"/>
      <c r="UA81" s="11"/>
      <c r="UB81" s="11"/>
      <c r="UC81" s="11"/>
      <c r="UD81" s="11"/>
      <c r="UE81" s="11"/>
      <c r="UF81" s="11"/>
      <c r="UG81" s="11"/>
      <c r="UH81" s="11"/>
      <c r="UI81" s="11"/>
      <c r="UJ81" s="11"/>
      <c r="UK81" s="11"/>
      <c r="UL81" s="11"/>
      <c r="UM81" s="11"/>
      <c r="UN81" s="11"/>
      <c r="UO81" s="11"/>
      <c r="UP81" s="11"/>
      <c r="UQ81" s="11"/>
      <c r="UR81" s="11"/>
      <c r="US81" s="11"/>
      <c r="UT81" s="11"/>
      <c r="UU81" s="11"/>
      <c r="UV81" s="11"/>
      <c r="UW81" s="11"/>
      <c r="UX81" s="11"/>
      <c r="UY81" s="11"/>
      <c r="UZ81" s="11"/>
      <c r="VA81" s="11"/>
      <c r="VB81" s="11"/>
      <c r="VC81" s="11"/>
      <c r="VD81" s="11"/>
      <c r="VE81" s="11"/>
      <c r="VF81" s="11"/>
      <c r="VG81" s="11"/>
      <c r="VH81" s="11"/>
      <c r="VI81" s="11"/>
      <c r="VJ81" s="11"/>
      <c r="VK81" s="11"/>
      <c r="VL81" s="11"/>
      <c r="VM81" s="11"/>
      <c r="VN81" s="11"/>
      <c r="VO81" s="11"/>
      <c r="VP81" s="11"/>
      <c r="VQ81" s="11"/>
      <c r="VR81" s="11"/>
      <c r="VS81" s="11"/>
      <c r="VT81" s="11"/>
      <c r="VU81" s="11"/>
      <c r="VV81" s="11"/>
      <c r="VW81" s="11"/>
      <c r="VX81" s="11"/>
      <c r="VY81" s="11"/>
      <c r="VZ81" s="11"/>
      <c r="WA81" s="11"/>
      <c r="WB81" s="11"/>
      <c r="WC81" s="11"/>
      <c r="WD81" s="11"/>
      <c r="WE81" s="11"/>
      <c r="WF81" s="11"/>
      <c r="WG81" s="11"/>
      <c r="WH81" s="11"/>
      <c r="WI81" s="11"/>
      <c r="WJ81" s="11"/>
      <c r="WK81" s="11"/>
      <c r="WL81" s="11"/>
      <c r="WM81" s="11"/>
      <c r="WN81" s="11"/>
      <c r="WO81" s="11"/>
      <c r="WP81" s="11"/>
      <c r="WQ81" s="11"/>
      <c r="WR81" s="11"/>
      <c r="WS81" s="11"/>
      <c r="WT81" s="11"/>
      <c r="WU81" s="11"/>
      <c r="WV81" s="11"/>
      <c r="WW81" s="11"/>
      <c r="WX81" s="11"/>
      <c r="WY81" s="11"/>
      <c r="WZ81" s="11"/>
      <c r="XA81" s="11"/>
      <c r="XB81" s="11"/>
      <c r="XC81" s="11"/>
      <c r="XD81" s="11"/>
      <c r="XE81" s="11"/>
      <c r="XF81" s="11"/>
      <c r="XG81" s="11"/>
      <c r="XH81" s="11"/>
      <c r="XI81" s="11"/>
      <c r="XJ81" s="11"/>
      <c r="XK81" s="11"/>
      <c r="XL81" s="11"/>
      <c r="XM81" s="11"/>
      <c r="XN81" s="11"/>
      <c r="XO81" s="11"/>
      <c r="XP81" s="11"/>
      <c r="XQ81" s="11"/>
      <c r="XR81" s="11"/>
      <c r="XS81" s="11"/>
      <c r="XT81" s="11"/>
      <c r="XU81" s="11"/>
      <c r="XV81" s="11"/>
      <c r="XW81" s="11"/>
      <c r="XX81" s="11"/>
      <c r="XY81" s="11"/>
      <c r="XZ81" s="11"/>
      <c r="YA81" s="11"/>
      <c r="YB81" s="11"/>
      <c r="YC81" s="11"/>
      <c r="YD81" s="11"/>
      <c r="YE81" s="11"/>
      <c r="YF81" s="11"/>
      <c r="YG81" s="11"/>
      <c r="YH81" s="11"/>
      <c r="YI81" s="11"/>
      <c r="YJ81" s="11"/>
      <c r="YK81" s="11"/>
      <c r="YL81" s="11"/>
      <c r="YM81" s="11"/>
      <c r="YN81" s="11"/>
      <c r="YO81" s="11"/>
      <c r="YP81" s="11"/>
      <c r="YQ81" s="11"/>
      <c r="YR81" s="11"/>
      <c r="YS81" s="11"/>
      <c r="YT81" s="11"/>
      <c r="YU81" s="11"/>
      <c r="YV81" s="11"/>
      <c r="YW81" s="11"/>
      <c r="YX81" s="11"/>
      <c r="YY81" s="11"/>
      <c r="YZ81" s="11"/>
      <c r="ZA81" s="11"/>
      <c r="ZB81" s="11"/>
      <c r="ZC81" s="11"/>
      <c r="ZD81" s="11"/>
      <c r="ZE81" s="11"/>
      <c r="ZF81" s="11"/>
      <c r="ZG81" s="11"/>
      <c r="ZH81" s="11"/>
      <c r="ZI81" s="11"/>
      <c r="ZJ81" s="11"/>
      <c r="ZK81" s="11"/>
      <c r="ZL81" s="11"/>
      <c r="ZM81" s="11"/>
      <c r="ZN81" s="11"/>
      <c r="ZO81" s="11"/>
      <c r="ZP81" s="11"/>
      <c r="ZQ81" s="11"/>
      <c r="ZR81" s="11"/>
      <c r="ZS81" s="11"/>
      <c r="ZT81" s="11"/>
      <c r="ZU81" s="11"/>
      <c r="ZV81" s="11"/>
      <c r="ZW81" s="11"/>
      <c r="ZX81" s="11"/>
      <c r="ZY81" s="11"/>
      <c r="ZZ81" s="11"/>
      <c r="AAA81" s="11"/>
      <c r="AAB81" s="11"/>
      <c r="AAC81" s="11"/>
      <c r="AAD81" s="11"/>
      <c r="AAE81" s="11"/>
      <c r="AAF81" s="11"/>
      <c r="AAG81" s="11"/>
      <c r="AAH81" s="11"/>
      <c r="AAI81" s="11"/>
      <c r="AAJ81" s="11"/>
      <c r="AAK81" s="11"/>
      <c r="AAL81" s="11"/>
      <c r="AAM81" s="11"/>
      <c r="AAN81" s="11"/>
      <c r="AAO81" s="11"/>
      <c r="AAP81" s="11"/>
      <c r="AAQ81" s="11"/>
      <c r="AAR81" s="11"/>
      <c r="AAS81" s="11"/>
      <c r="AAT81" s="11"/>
      <c r="AAU81" s="11"/>
      <c r="AAV81" s="11"/>
      <c r="AAW81" s="11"/>
      <c r="AAX81" s="11"/>
      <c r="AAY81" s="11"/>
      <c r="AAZ81" s="11"/>
      <c r="ABA81" s="11"/>
      <c r="ABB81" s="11"/>
      <c r="ABC81" s="11"/>
      <c r="ABD81" s="11"/>
      <c r="ABE81" s="11"/>
      <c r="ABF81" s="11"/>
      <c r="ABG81" s="11"/>
      <c r="ABH81" s="11"/>
      <c r="ABI81" s="11"/>
      <c r="ABJ81" s="11"/>
      <c r="ABK81" s="11"/>
      <c r="ABL81" s="11"/>
      <c r="ABM81" s="11"/>
      <c r="ABN81" s="11"/>
      <c r="ABO81" s="11"/>
      <c r="ABP81" s="11"/>
      <c r="ABQ81" s="11"/>
      <c r="ABR81" s="11"/>
      <c r="ABS81" s="11"/>
      <c r="ABT81" s="11"/>
      <c r="ABU81" s="11"/>
      <c r="ABV81" s="11"/>
      <c r="ABW81" s="11"/>
      <c r="ABX81" s="11"/>
      <c r="ABY81" s="11"/>
      <c r="ABZ81" s="11"/>
      <c r="ACA81" s="11"/>
      <c r="ACB81" s="11"/>
      <c r="ACC81" s="11"/>
      <c r="ACD81" s="11"/>
      <c r="ACE81" s="11"/>
      <c r="ACF81" s="11"/>
      <c r="ACG81" s="11"/>
      <c r="ACH81" s="11"/>
      <c r="ACI81" s="11"/>
      <c r="ACJ81" s="11"/>
      <c r="ACK81" s="11"/>
      <c r="ACL81" s="11"/>
      <c r="ACM81" s="11"/>
      <c r="ACN81" s="11"/>
      <c r="ACO81" s="11"/>
      <c r="ACP81" s="11"/>
      <c r="ACQ81" s="11"/>
      <c r="ACR81" s="11"/>
      <c r="ACS81" s="11"/>
      <c r="ACT81" s="11"/>
      <c r="ACU81" s="11"/>
      <c r="ACV81" s="11"/>
      <c r="ACW81" s="11"/>
      <c r="ACX81" s="11"/>
      <c r="ACY81" s="11"/>
      <c r="ACZ81" s="11"/>
      <c r="ADA81" s="11"/>
      <c r="ADB81" s="11"/>
      <c r="ADC81" s="11"/>
      <c r="ADD81" s="11"/>
      <c r="ADE81" s="11"/>
      <c r="ADF81" s="11"/>
      <c r="ADG81" s="11"/>
      <c r="ADH81" s="11"/>
      <c r="ADI81" s="11"/>
      <c r="ADJ81" s="11"/>
      <c r="ADK81" s="11"/>
      <c r="ADL81" s="11"/>
      <c r="ADM81" s="11"/>
      <c r="ADN81" s="11"/>
      <c r="ADO81" s="11"/>
      <c r="ADP81" s="11"/>
      <c r="ADQ81" s="11"/>
      <c r="ADR81" s="11"/>
      <c r="ADS81" s="11"/>
      <c r="ADT81" s="11"/>
      <c r="ADU81" s="11"/>
      <c r="ADV81" s="11"/>
      <c r="ADW81" s="11"/>
      <c r="ADX81" s="11"/>
      <c r="ADY81" s="11"/>
      <c r="ADZ81" s="11"/>
      <c r="AEA81" s="11"/>
      <c r="AEB81" s="11"/>
      <c r="AEC81" s="11"/>
      <c r="AED81" s="11"/>
      <c r="AEE81" s="11"/>
      <c r="AEF81" s="11"/>
      <c r="AEG81" s="11"/>
      <c r="AEH81" s="11"/>
      <c r="AEI81" s="11"/>
      <c r="AEJ81" s="11"/>
      <c r="AEK81" s="11"/>
      <c r="AEL81" s="11"/>
      <c r="AEM81" s="11"/>
      <c r="AEN81" s="11"/>
      <c r="AEO81" s="11"/>
      <c r="AEP81" s="11"/>
      <c r="AEQ81" s="11"/>
      <c r="AER81" s="11"/>
      <c r="AES81" s="11"/>
      <c r="AET81" s="11"/>
      <c r="AEU81" s="11"/>
      <c r="AEV81" s="11"/>
      <c r="AEW81" s="11"/>
      <c r="AEX81" s="11"/>
      <c r="AEY81" s="11"/>
      <c r="AEZ81" s="11"/>
      <c r="AFA81" s="11"/>
      <c r="AFB81" s="11"/>
      <c r="AFC81" s="11"/>
      <c r="AFD81" s="11"/>
      <c r="AFE81" s="11"/>
      <c r="AFF81" s="11"/>
      <c r="AFG81" s="11"/>
      <c r="AFH81" s="11"/>
      <c r="AFI81" s="11"/>
      <c r="AFJ81" s="11"/>
      <c r="AFK81" s="11"/>
      <c r="AFL81" s="11"/>
      <c r="AFM81" s="11"/>
      <c r="AFN81" s="11"/>
      <c r="AFO81" s="11"/>
      <c r="AFP81" s="11"/>
      <c r="AFQ81" s="11"/>
      <c r="AFR81" s="11"/>
      <c r="AFS81" s="11"/>
      <c r="AFT81" s="11"/>
      <c r="AFU81" s="11"/>
      <c r="AFV81" s="11"/>
      <c r="AFW81" s="11"/>
      <c r="AFX81" s="11"/>
      <c r="AFY81" s="11"/>
      <c r="AFZ81" s="11"/>
      <c r="AGA81" s="11"/>
      <c r="AGB81" s="11"/>
      <c r="AGC81" s="11"/>
      <c r="AGD81" s="11"/>
      <c r="AGE81" s="11"/>
      <c r="AGF81" s="11"/>
      <c r="AGG81" s="11"/>
      <c r="AGH81" s="11"/>
      <c r="AGI81" s="11"/>
      <c r="AGJ81" s="11"/>
      <c r="AGK81" s="11"/>
      <c r="AGL81" s="11"/>
      <c r="AGM81" s="11"/>
      <c r="AGN81" s="11"/>
      <c r="AGO81" s="11"/>
      <c r="AGP81" s="11"/>
      <c r="AGQ81" s="11"/>
      <c r="AGR81" s="11"/>
      <c r="AGS81" s="11"/>
      <c r="AGT81" s="11"/>
      <c r="AGU81" s="11"/>
      <c r="AGV81" s="11"/>
      <c r="AGW81" s="11"/>
      <c r="AGX81" s="11"/>
      <c r="AGY81" s="11"/>
      <c r="AGZ81" s="11"/>
      <c r="AHA81" s="11"/>
      <c r="AHB81" s="11"/>
      <c r="AHC81" s="11"/>
      <c r="AHD81" s="11"/>
      <c r="AHE81" s="11"/>
      <c r="AHF81" s="11"/>
      <c r="AHG81" s="11"/>
      <c r="AHH81" s="11"/>
      <c r="AHI81" s="11"/>
      <c r="AHJ81" s="11"/>
      <c r="AHK81" s="11"/>
      <c r="AHL81" s="11"/>
      <c r="AHM81" s="11"/>
      <c r="AHN81" s="11"/>
      <c r="AHO81" s="11"/>
      <c r="AHP81" s="11"/>
      <c r="AHQ81" s="11"/>
      <c r="AHR81" s="11"/>
      <c r="AHS81" s="11"/>
      <c r="AHT81" s="11"/>
      <c r="AHU81" s="11"/>
      <c r="AHV81" s="11"/>
      <c r="AHW81" s="11"/>
      <c r="AHX81" s="11"/>
      <c r="AHY81" s="11"/>
      <c r="AHZ81" s="11"/>
      <c r="AIA81" s="11"/>
      <c r="AIB81" s="11"/>
      <c r="AIC81" s="11"/>
      <c r="AID81" s="11"/>
      <c r="AIE81" s="11"/>
      <c r="AIF81" s="11"/>
      <c r="AIG81" s="11"/>
      <c r="AIH81" s="11"/>
      <c r="AII81" s="11"/>
      <c r="AIJ81" s="11"/>
      <c r="AIK81" s="11"/>
      <c r="AIL81" s="11"/>
      <c r="AIM81" s="11"/>
      <c r="AIN81" s="11"/>
      <c r="AIO81" s="11"/>
      <c r="AIP81" s="11"/>
      <c r="AIQ81" s="11"/>
      <c r="AIR81" s="11"/>
      <c r="AIS81" s="11"/>
      <c r="AIT81" s="11"/>
      <c r="AIU81" s="11"/>
      <c r="AIV81" s="11"/>
      <c r="AIW81" s="11"/>
      <c r="AIX81" s="11"/>
      <c r="AIY81" s="11"/>
      <c r="AIZ81" s="11"/>
      <c r="AJA81" s="11"/>
      <c r="AJB81" s="11"/>
      <c r="AJC81" s="11"/>
      <c r="AJD81" s="11"/>
      <c r="AJE81" s="11"/>
      <c r="AJF81" s="11"/>
      <c r="AJG81" s="11"/>
      <c r="AJH81" s="11"/>
      <c r="AJI81" s="11"/>
      <c r="AJJ81" s="11"/>
      <c r="AJK81" s="11"/>
      <c r="AJL81" s="11"/>
      <c r="AJM81" s="11"/>
      <c r="AJN81" s="11"/>
      <c r="AJO81" s="11"/>
      <c r="AJP81" s="11"/>
      <c r="AJQ81" s="11"/>
      <c r="AJR81" s="11"/>
      <c r="AJS81" s="11"/>
      <c r="AJT81" s="11"/>
      <c r="AJU81" s="11"/>
      <c r="AJV81" s="11"/>
      <c r="AJW81" s="11"/>
      <c r="AJX81" s="11"/>
      <c r="AJY81" s="11"/>
      <c r="AJZ81" s="11"/>
      <c r="AKA81" s="11"/>
      <c r="AKB81" s="11"/>
      <c r="AKC81" s="11"/>
      <c r="AKD81" s="11"/>
      <c r="AKE81" s="11"/>
      <c r="AKF81" s="11"/>
      <c r="AKG81" s="11"/>
      <c r="AKH81" s="11"/>
      <c r="AKI81" s="11"/>
      <c r="AKJ81" s="11"/>
      <c r="AKK81" s="11"/>
      <c r="AKL81" s="11"/>
      <c r="AKM81" s="11"/>
      <c r="AKN81" s="11"/>
      <c r="AKO81" s="11"/>
      <c r="AKP81" s="11"/>
      <c r="AKQ81" s="11"/>
      <c r="AKR81" s="11"/>
      <c r="AKS81" s="11"/>
      <c r="AKT81" s="11"/>
      <c r="AKU81" s="11"/>
      <c r="AKV81" s="11"/>
      <c r="AKW81" s="11"/>
      <c r="AKX81" s="11"/>
      <c r="AKY81" s="11"/>
      <c r="AKZ81" s="11"/>
      <c r="ALA81" s="11"/>
      <c r="ALB81" s="11"/>
      <c r="ALC81" s="11"/>
      <c r="ALD81" s="11"/>
      <c r="ALE81" s="11"/>
      <c r="ALF81" s="11"/>
      <c r="ALG81" s="11"/>
      <c r="ALH81" s="11"/>
      <c r="ALI81" s="11"/>
      <c r="ALJ81" s="11"/>
      <c r="ALK81" s="11"/>
      <c r="ALL81" s="11"/>
      <c r="ALM81" s="11"/>
      <c r="ALN81" s="11"/>
      <c r="ALO81" s="11"/>
      <c r="ALP81" s="11"/>
      <c r="ALQ81" s="11"/>
      <c r="ALR81" s="11"/>
      <c r="ALS81" s="11"/>
      <c r="ALT81" s="11"/>
      <c r="ALU81" s="11"/>
      <c r="ALV81" s="11"/>
      <c r="ALW81" s="11"/>
      <c r="ALX81" s="11"/>
      <c r="ALY81" s="11"/>
      <c r="ALZ81" s="11"/>
      <c r="AMA81" s="11"/>
      <c r="AMB81" s="11"/>
      <c r="AMC81" s="11"/>
      <c r="AMD81" s="11"/>
      <c r="AME81" s="11"/>
      <c r="AMF81" s="11"/>
      <c r="AMG81" s="11"/>
    </row>
    <row r="82" spans="1:1021" s="1" customFormat="1" ht="34.35" customHeight="1" x14ac:dyDescent="0.25">
      <c r="A82" s="30" t="s">
        <v>49</v>
      </c>
      <c r="B82" s="30"/>
      <c r="C82" s="24" t="s">
        <v>50</v>
      </c>
      <c r="D82" s="24"/>
      <c r="E82" s="24"/>
      <c r="F82" s="24"/>
      <c r="G82" s="24"/>
      <c r="H82" s="24"/>
      <c r="I82" s="24"/>
      <c r="J82" s="24"/>
      <c r="K82" s="40">
        <f>K63</f>
        <v>713.83822222222238</v>
      </c>
      <c r="L82" s="40"/>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c r="IS82" s="2"/>
      <c r="IT82" s="2"/>
      <c r="IU82" s="11"/>
      <c r="IV82" s="11"/>
      <c r="IW82" s="11"/>
      <c r="IX82" s="11"/>
      <c r="IY82" s="11"/>
      <c r="IZ82" s="11"/>
      <c r="JA82" s="11"/>
      <c r="JB82" s="11"/>
      <c r="JC82" s="11"/>
      <c r="JD82" s="11"/>
      <c r="JE82" s="11"/>
      <c r="JF82" s="11"/>
      <c r="JG82" s="11"/>
      <c r="JH82" s="11"/>
      <c r="JI82" s="11"/>
      <c r="JJ82" s="11"/>
      <c r="JK82" s="11"/>
      <c r="JL82" s="11"/>
      <c r="JM82" s="11"/>
      <c r="JN82" s="11"/>
      <c r="JO82" s="11"/>
      <c r="JP82" s="11"/>
      <c r="JQ82" s="11"/>
      <c r="JR82" s="11"/>
      <c r="JS82" s="11"/>
      <c r="JT82" s="11"/>
      <c r="JU82" s="11"/>
      <c r="JV82" s="11"/>
      <c r="JW82" s="11"/>
      <c r="JX82" s="11"/>
      <c r="JY82" s="11"/>
      <c r="JZ82" s="11"/>
      <c r="KA82" s="11"/>
      <c r="KB82" s="11"/>
      <c r="KC82" s="11"/>
      <c r="KD82" s="11"/>
      <c r="KE82" s="11"/>
      <c r="KF82" s="11"/>
      <c r="KG82" s="11"/>
      <c r="KH82" s="11"/>
      <c r="KI82" s="11"/>
      <c r="KJ82" s="11"/>
      <c r="KK82" s="11"/>
      <c r="KL82" s="11"/>
      <c r="KM82" s="11"/>
      <c r="KN82" s="11"/>
      <c r="KO82" s="11"/>
      <c r="KP82" s="11"/>
      <c r="KQ82" s="11"/>
      <c r="KR82" s="11"/>
      <c r="KS82" s="11"/>
      <c r="KT82" s="11"/>
      <c r="KU82" s="11"/>
      <c r="KV82" s="11"/>
      <c r="KW82" s="11"/>
      <c r="KX82" s="11"/>
      <c r="KY82" s="11"/>
      <c r="KZ82" s="11"/>
      <c r="LA82" s="11"/>
      <c r="LB82" s="11"/>
      <c r="LC82" s="11"/>
      <c r="LD82" s="11"/>
      <c r="LE82" s="11"/>
      <c r="LF82" s="11"/>
      <c r="LG82" s="11"/>
      <c r="LH82" s="11"/>
      <c r="LI82" s="11"/>
      <c r="LJ82" s="11"/>
      <c r="LK82" s="11"/>
      <c r="LL82" s="11"/>
      <c r="LM82" s="11"/>
      <c r="LN82" s="11"/>
      <c r="LO82" s="11"/>
      <c r="LP82" s="11"/>
      <c r="LQ82" s="11"/>
      <c r="LR82" s="11"/>
      <c r="LS82" s="11"/>
      <c r="LT82" s="11"/>
      <c r="LU82" s="11"/>
      <c r="LV82" s="11"/>
      <c r="LW82" s="11"/>
      <c r="LX82" s="11"/>
      <c r="LY82" s="11"/>
      <c r="LZ82" s="11"/>
      <c r="MA82" s="11"/>
      <c r="MB82" s="11"/>
      <c r="MC82" s="11"/>
      <c r="MD82" s="11"/>
      <c r="ME82" s="11"/>
      <c r="MF82" s="11"/>
      <c r="MG82" s="11"/>
      <c r="MH82" s="11"/>
      <c r="MI82" s="11"/>
      <c r="MJ82" s="11"/>
      <c r="MK82" s="11"/>
      <c r="ML82" s="11"/>
      <c r="MM82" s="11"/>
      <c r="MN82" s="11"/>
      <c r="MO82" s="11"/>
      <c r="MP82" s="11"/>
      <c r="MQ82" s="11"/>
      <c r="MR82" s="11"/>
      <c r="MS82" s="11"/>
      <c r="MT82" s="11"/>
      <c r="MU82" s="11"/>
      <c r="MV82" s="11"/>
      <c r="MW82" s="11"/>
      <c r="MX82" s="11"/>
      <c r="MY82" s="11"/>
      <c r="MZ82" s="11"/>
      <c r="NA82" s="11"/>
      <c r="NB82" s="11"/>
      <c r="NC82" s="11"/>
      <c r="ND82" s="11"/>
      <c r="NE82" s="11"/>
      <c r="NF82" s="11"/>
      <c r="NG82" s="11"/>
      <c r="NH82" s="11"/>
      <c r="NI82" s="11"/>
      <c r="NJ82" s="11"/>
      <c r="NK82" s="11"/>
      <c r="NL82" s="11"/>
      <c r="NM82" s="11"/>
      <c r="NN82" s="11"/>
      <c r="NO82" s="11"/>
      <c r="NP82" s="11"/>
      <c r="NQ82" s="11"/>
      <c r="NR82" s="11"/>
      <c r="NS82" s="11"/>
      <c r="NT82" s="11"/>
      <c r="NU82" s="11"/>
      <c r="NV82" s="11"/>
      <c r="NW82" s="11"/>
      <c r="NX82" s="11"/>
      <c r="NY82" s="11"/>
      <c r="NZ82" s="11"/>
      <c r="OA82" s="11"/>
      <c r="OB82" s="11"/>
      <c r="OC82" s="11"/>
      <c r="OD82" s="11"/>
      <c r="OE82" s="11"/>
      <c r="OF82" s="11"/>
      <c r="OG82" s="11"/>
      <c r="OH82" s="11"/>
      <c r="OI82" s="11"/>
      <c r="OJ82" s="11"/>
      <c r="OK82" s="11"/>
      <c r="OL82" s="11"/>
      <c r="OM82" s="11"/>
      <c r="ON82" s="11"/>
      <c r="OO82" s="11"/>
      <c r="OP82" s="11"/>
      <c r="OQ82" s="11"/>
      <c r="OR82" s="11"/>
      <c r="OS82" s="11"/>
      <c r="OT82" s="11"/>
      <c r="OU82" s="11"/>
      <c r="OV82" s="11"/>
      <c r="OW82" s="11"/>
      <c r="OX82" s="11"/>
      <c r="OY82" s="11"/>
      <c r="OZ82" s="11"/>
      <c r="PA82" s="11"/>
      <c r="PB82" s="11"/>
      <c r="PC82" s="11"/>
      <c r="PD82" s="11"/>
      <c r="PE82" s="11"/>
      <c r="PF82" s="11"/>
      <c r="PG82" s="11"/>
      <c r="PH82" s="11"/>
      <c r="PI82" s="11"/>
      <c r="PJ82" s="11"/>
      <c r="PK82" s="11"/>
      <c r="PL82" s="11"/>
      <c r="PM82" s="11"/>
      <c r="PN82" s="11"/>
      <c r="PO82" s="11"/>
      <c r="PP82" s="11"/>
      <c r="PQ82" s="11"/>
      <c r="PR82" s="11"/>
      <c r="PS82" s="11"/>
      <c r="PT82" s="11"/>
      <c r="PU82" s="11"/>
      <c r="PV82" s="11"/>
      <c r="PW82" s="11"/>
      <c r="PX82" s="11"/>
      <c r="PY82" s="11"/>
      <c r="PZ82" s="11"/>
      <c r="QA82" s="11"/>
      <c r="QB82" s="11"/>
      <c r="QC82" s="11"/>
      <c r="QD82" s="11"/>
      <c r="QE82" s="11"/>
      <c r="QF82" s="11"/>
      <c r="QG82" s="11"/>
      <c r="QH82" s="11"/>
      <c r="QI82" s="11"/>
      <c r="QJ82" s="11"/>
      <c r="QK82" s="11"/>
      <c r="QL82" s="11"/>
      <c r="QM82" s="11"/>
      <c r="QN82" s="11"/>
      <c r="QO82" s="11"/>
      <c r="QP82" s="11"/>
      <c r="QQ82" s="11"/>
      <c r="QR82" s="11"/>
      <c r="QS82" s="11"/>
      <c r="QT82" s="11"/>
      <c r="QU82" s="11"/>
      <c r="QV82" s="11"/>
      <c r="QW82" s="11"/>
      <c r="QX82" s="11"/>
      <c r="QY82" s="11"/>
      <c r="QZ82" s="11"/>
      <c r="RA82" s="11"/>
      <c r="RB82" s="11"/>
      <c r="RC82" s="11"/>
      <c r="RD82" s="11"/>
      <c r="RE82" s="11"/>
      <c r="RF82" s="11"/>
      <c r="RG82" s="11"/>
      <c r="RH82" s="11"/>
      <c r="RI82" s="11"/>
      <c r="RJ82" s="11"/>
      <c r="RK82" s="11"/>
      <c r="RL82" s="11"/>
      <c r="RM82" s="11"/>
      <c r="RN82" s="11"/>
      <c r="RO82" s="11"/>
      <c r="RP82" s="11"/>
      <c r="RQ82" s="11"/>
      <c r="RR82" s="11"/>
      <c r="RS82" s="11"/>
      <c r="RT82" s="11"/>
      <c r="RU82" s="11"/>
      <c r="RV82" s="11"/>
      <c r="RW82" s="11"/>
      <c r="RX82" s="11"/>
      <c r="RY82" s="11"/>
      <c r="RZ82" s="11"/>
      <c r="SA82" s="11"/>
      <c r="SB82" s="11"/>
      <c r="SC82" s="11"/>
      <c r="SD82" s="11"/>
      <c r="SE82" s="11"/>
      <c r="SF82" s="11"/>
      <c r="SG82" s="11"/>
      <c r="SH82" s="11"/>
      <c r="SI82" s="11"/>
      <c r="SJ82" s="11"/>
      <c r="SK82" s="11"/>
      <c r="SL82" s="11"/>
      <c r="SM82" s="11"/>
      <c r="SN82" s="11"/>
      <c r="SO82" s="11"/>
      <c r="SP82" s="11"/>
      <c r="SQ82" s="11"/>
      <c r="SR82" s="11"/>
      <c r="SS82" s="11"/>
      <c r="ST82" s="11"/>
      <c r="SU82" s="11"/>
      <c r="SV82" s="11"/>
      <c r="SW82" s="11"/>
      <c r="SX82" s="11"/>
      <c r="SY82" s="11"/>
      <c r="SZ82" s="11"/>
      <c r="TA82" s="11"/>
      <c r="TB82" s="11"/>
      <c r="TC82" s="11"/>
      <c r="TD82" s="11"/>
      <c r="TE82" s="11"/>
      <c r="TF82" s="11"/>
      <c r="TG82" s="11"/>
      <c r="TH82" s="11"/>
      <c r="TI82" s="11"/>
      <c r="TJ82" s="11"/>
      <c r="TK82" s="11"/>
      <c r="TL82" s="11"/>
      <c r="TM82" s="11"/>
      <c r="TN82" s="11"/>
      <c r="TO82" s="11"/>
      <c r="TP82" s="11"/>
      <c r="TQ82" s="11"/>
      <c r="TR82" s="11"/>
      <c r="TS82" s="11"/>
      <c r="TT82" s="11"/>
      <c r="TU82" s="11"/>
      <c r="TV82" s="11"/>
      <c r="TW82" s="11"/>
      <c r="TX82" s="11"/>
      <c r="TY82" s="11"/>
      <c r="TZ82" s="11"/>
      <c r="UA82" s="11"/>
      <c r="UB82" s="11"/>
      <c r="UC82" s="11"/>
      <c r="UD82" s="11"/>
      <c r="UE82" s="11"/>
      <c r="UF82" s="11"/>
      <c r="UG82" s="11"/>
      <c r="UH82" s="11"/>
      <c r="UI82" s="11"/>
      <c r="UJ82" s="11"/>
      <c r="UK82" s="11"/>
      <c r="UL82" s="11"/>
      <c r="UM82" s="11"/>
      <c r="UN82" s="11"/>
      <c r="UO82" s="11"/>
      <c r="UP82" s="11"/>
      <c r="UQ82" s="11"/>
      <c r="UR82" s="11"/>
      <c r="US82" s="11"/>
      <c r="UT82" s="11"/>
      <c r="UU82" s="11"/>
      <c r="UV82" s="11"/>
      <c r="UW82" s="11"/>
      <c r="UX82" s="11"/>
      <c r="UY82" s="11"/>
      <c r="UZ82" s="11"/>
      <c r="VA82" s="11"/>
      <c r="VB82" s="11"/>
      <c r="VC82" s="11"/>
      <c r="VD82" s="11"/>
      <c r="VE82" s="11"/>
      <c r="VF82" s="11"/>
      <c r="VG82" s="11"/>
      <c r="VH82" s="11"/>
      <c r="VI82" s="11"/>
      <c r="VJ82" s="11"/>
      <c r="VK82" s="11"/>
      <c r="VL82" s="11"/>
      <c r="VM82" s="11"/>
      <c r="VN82" s="11"/>
      <c r="VO82" s="11"/>
      <c r="VP82" s="11"/>
      <c r="VQ82" s="11"/>
      <c r="VR82" s="11"/>
      <c r="VS82" s="11"/>
      <c r="VT82" s="11"/>
      <c r="VU82" s="11"/>
      <c r="VV82" s="11"/>
      <c r="VW82" s="11"/>
      <c r="VX82" s="11"/>
      <c r="VY82" s="11"/>
      <c r="VZ82" s="11"/>
      <c r="WA82" s="11"/>
      <c r="WB82" s="11"/>
      <c r="WC82" s="11"/>
      <c r="WD82" s="11"/>
      <c r="WE82" s="11"/>
      <c r="WF82" s="11"/>
      <c r="WG82" s="11"/>
      <c r="WH82" s="11"/>
      <c r="WI82" s="11"/>
      <c r="WJ82" s="11"/>
      <c r="WK82" s="11"/>
      <c r="WL82" s="11"/>
      <c r="WM82" s="11"/>
      <c r="WN82" s="11"/>
      <c r="WO82" s="11"/>
      <c r="WP82" s="11"/>
      <c r="WQ82" s="11"/>
      <c r="WR82" s="11"/>
      <c r="WS82" s="11"/>
      <c r="WT82" s="11"/>
      <c r="WU82" s="11"/>
      <c r="WV82" s="11"/>
      <c r="WW82" s="11"/>
      <c r="WX82" s="11"/>
      <c r="WY82" s="11"/>
      <c r="WZ82" s="11"/>
      <c r="XA82" s="11"/>
      <c r="XB82" s="11"/>
      <c r="XC82" s="11"/>
      <c r="XD82" s="11"/>
      <c r="XE82" s="11"/>
      <c r="XF82" s="11"/>
      <c r="XG82" s="11"/>
      <c r="XH82" s="11"/>
      <c r="XI82" s="11"/>
      <c r="XJ82" s="11"/>
      <c r="XK82" s="11"/>
      <c r="XL82" s="11"/>
      <c r="XM82" s="11"/>
      <c r="XN82" s="11"/>
      <c r="XO82" s="11"/>
      <c r="XP82" s="11"/>
      <c r="XQ82" s="11"/>
      <c r="XR82" s="11"/>
      <c r="XS82" s="11"/>
      <c r="XT82" s="11"/>
      <c r="XU82" s="11"/>
      <c r="XV82" s="11"/>
      <c r="XW82" s="11"/>
      <c r="XX82" s="11"/>
      <c r="XY82" s="11"/>
      <c r="XZ82" s="11"/>
      <c r="YA82" s="11"/>
      <c r="YB82" s="11"/>
      <c r="YC82" s="11"/>
      <c r="YD82" s="11"/>
      <c r="YE82" s="11"/>
      <c r="YF82" s="11"/>
      <c r="YG82" s="11"/>
      <c r="YH82" s="11"/>
      <c r="YI82" s="11"/>
      <c r="YJ82" s="11"/>
      <c r="YK82" s="11"/>
      <c r="YL82" s="11"/>
      <c r="YM82" s="11"/>
      <c r="YN82" s="11"/>
      <c r="YO82" s="11"/>
      <c r="YP82" s="11"/>
      <c r="YQ82" s="11"/>
      <c r="YR82" s="11"/>
      <c r="YS82" s="11"/>
      <c r="YT82" s="11"/>
      <c r="YU82" s="11"/>
      <c r="YV82" s="11"/>
      <c r="YW82" s="11"/>
      <c r="YX82" s="11"/>
      <c r="YY82" s="11"/>
      <c r="YZ82" s="11"/>
      <c r="ZA82" s="11"/>
      <c r="ZB82" s="11"/>
      <c r="ZC82" s="11"/>
      <c r="ZD82" s="11"/>
      <c r="ZE82" s="11"/>
      <c r="ZF82" s="11"/>
      <c r="ZG82" s="11"/>
      <c r="ZH82" s="11"/>
      <c r="ZI82" s="11"/>
      <c r="ZJ82" s="11"/>
      <c r="ZK82" s="11"/>
      <c r="ZL82" s="11"/>
      <c r="ZM82" s="11"/>
      <c r="ZN82" s="11"/>
      <c r="ZO82" s="11"/>
      <c r="ZP82" s="11"/>
      <c r="ZQ82" s="11"/>
      <c r="ZR82" s="11"/>
      <c r="ZS82" s="11"/>
      <c r="ZT82" s="11"/>
      <c r="ZU82" s="11"/>
      <c r="ZV82" s="11"/>
      <c r="ZW82" s="11"/>
      <c r="ZX82" s="11"/>
      <c r="ZY82" s="11"/>
      <c r="ZZ82" s="11"/>
      <c r="AAA82" s="11"/>
      <c r="AAB82" s="11"/>
      <c r="AAC82" s="11"/>
      <c r="AAD82" s="11"/>
      <c r="AAE82" s="11"/>
      <c r="AAF82" s="11"/>
      <c r="AAG82" s="11"/>
      <c r="AAH82" s="11"/>
      <c r="AAI82" s="11"/>
      <c r="AAJ82" s="11"/>
      <c r="AAK82" s="11"/>
      <c r="AAL82" s="11"/>
      <c r="AAM82" s="11"/>
      <c r="AAN82" s="11"/>
      <c r="AAO82" s="11"/>
      <c r="AAP82" s="11"/>
      <c r="AAQ82" s="11"/>
      <c r="AAR82" s="11"/>
      <c r="AAS82" s="11"/>
      <c r="AAT82" s="11"/>
      <c r="AAU82" s="11"/>
      <c r="AAV82" s="11"/>
      <c r="AAW82" s="11"/>
      <c r="AAX82" s="11"/>
      <c r="AAY82" s="11"/>
      <c r="AAZ82" s="11"/>
      <c r="ABA82" s="11"/>
      <c r="ABB82" s="11"/>
      <c r="ABC82" s="11"/>
      <c r="ABD82" s="11"/>
      <c r="ABE82" s="11"/>
      <c r="ABF82" s="11"/>
      <c r="ABG82" s="11"/>
      <c r="ABH82" s="11"/>
      <c r="ABI82" s="11"/>
      <c r="ABJ82" s="11"/>
      <c r="ABK82" s="11"/>
      <c r="ABL82" s="11"/>
      <c r="ABM82" s="11"/>
      <c r="ABN82" s="11"/>
      <c r="ABO82" s="11"/>
      <c r="ABP82" s="11"/>
      <c r="ABQ82" s="11"/>
      <c r="ABR82" s="11"/>
      <c r="ABS82" s="11"/>
      <c r="ABT82" s="11"/>
      <c r="ABU82" s="11"/>
      <c r="ABV82" s="11"/>
      <c r="ABW82" s="11"/>
      <c r="ABX82" s="11"/>
      <c r="ABY82" s="11"/>
      <c r="ABZ82" s="11"/>
      <c r="ACA82" s="11"/>
      <c r="ACB82" s="11"/>
      <c r="ACC82" s="11"/>
      <c r="ACD82" s="11"/>
      <c r="ACE82" s="11"/>
      <c r="ACF82" s="11"/>
      <c r="ACG82" s="11"/>
      <c r="ACH82" s="11"/>
      <c r="ACI82" s="11"/>
      <c r="ACJ82" s="11"/>
      <c r="ACK82" s="11"/>
      <c r="ACL82" s="11"/>
      <c r="ACM82" s="11"/>
      <c r="ACN82" s="11"/>
      <c r="ACO82" s="11"/>
      <c r="ACP82" s="11"/>
      <c r="ACQ82" s="11"/>
      <c r="ACR82" s="11"/>
      <c r="ACS82" s="11"/>
      <c r="ACT82" s="11"/>
      <c r="ACU82" s="11"/>
      <c r="ACV82" s="11"/>
      <c r="ACW82" s="11"/>
      <c r="ACX82" s="11"/>
      <c r="ACY82" s="11"/>
      <c r="ACZ82" s="11"/>
      <c r="ADA82" s="11"/>
      <c r="ADB82" s="11"/>
      <c r="ADC82" s="11"/>
      <c r="ADD82" s="11"/>
      <c r="ADE82" s="11"/>
      <c r="ADF82" s="11"/>
      <c r="ADG82" s="11"/>
      <c r="ADH82" s="11"/>
      <c r="ADI82" s="11"/>
      <c r="ADJ82" s="11"/>
      <c r="ADK82" s="11"/>
      <c r="ADL82" s="11"/>
      <c r="ADM82" s="11"/>
      <c r="ADN82" s="11"/>
      <c r="ADO82" s="11"/>
      <c r="ADP82" s="11"/>
      <c r="ADQ82" s="11"/>
      <c r="ADR82" s="11"/>
      <c r="ADS82" s="11"/>
      <c r="ADT82" s="11"/>
      <c r="ADU82" s="11"/>
      <c r="ADV82" s="11"/>
      <c r="ADW82" s="11"/>
      <c r="ADX82" s="11"/>
      <c r="ADY82" s="11"/>
      <c r="ADZ82" s="11"/>
      <c r="AEA82" s="11"/>
      <c r="AEB82" s="11"/>
      <c r="AEC82" s="11"/>
      <c r="AED82" s="11"/>
      <c r="AEE82" s="11"/>
      <c r="AEF82" s="11"/>
      <c r="AEG82" s="11"/>
      <c r="AEH82" s="11"/>
      <c r="AEI82" s="11"/>
      <c r="AEJ82" s="11"/>
      <c r="AEK82" s="11"/>
      <c r="AEL82" s="11"/>
      <c r="AEM82" s="11"/>
      <c r="AEN82" s="11"/>
      <c r="AEO82" s="11"/>
      <c r="AEP82" s="11"/>
      <c r="AEQ82" s="11"/>
      <c r="AER82" s="11"/>
      <c r="AES82" s="11"/>
      <c r="AET82" s="11"/>
      <c r="AEU82" s="11"/>
      <c r="AEV82" s="11"/>
      <c r="AEW82" s="11"/>
      <c r="AEX82" s="11"/>
      <c r="AEY82" s="11"/>
      <c r="AEZ82" s="11"/>
      <c r="AFA82" s="11"/>
      <c r="AFB82" s="11"/>
      <c r="AFC82" s="11"/>
      <c r="AFD82" s="11"/>
      <c r="AFE82" s="11"/>
      <c r="AFF82" s="11"/>
      <c r="AFG82" s="11"/>
      <c r="AFH82" s="11"/>
      <c r="AFI82" s="11"/>
      <c r="AFJ82" s="11"/>
      <c r="AFK82" s="11"/>
      <c r="AFL82" s="11"/>
      <c r="AFM82" s="11"/>
      <c r="AFN82" s="11"/>
      <c r="AFO82" s="11"/>
      <c r="AFP82" s="11"/>
      <c r="AFQ82" s="11"/>
      <c r="AFR82" s="11"/>
      <c r="AFS82" s="11"/>
      <c r="AFT82" s="11"/>
      <c r="AFU82" s="11"/>
      <c r="AFV82" s="11"/>
      <c r="AFW82" s="11"/>
      <c r="AFX82" s="11"/>
      <c r="AFY82" s="11"/>
      <c r="AFZ82" s="11"/>
      <c r="AGA82" s="11"/>
      <c r="AGB82" s="11"/>
      <c r="AGC82" s="11"/>
      <c r="AGD82" s="11"/>
      <c r="AGE82" s="11"/>
      <c r="AGF82" s="11"/>
      <c r="AGG82" s="11"/>
      <c r="AGH82" s="11"/>
      <c r="AGI82" s="11"/>
      <c r="AGJ82" s="11"/>
      <c r="AGK82" s="11"/>
      <c r="AGL82" s="11"/>
      <c r="AGM82" s="11"/>
      <c r="AGN82" s="11"/>
      <c r="AGO82" s="11"/>
      <c r="AGP82" s="11"/>
      <c r="AGQ82" s="11"/>
      <c r="AGR82" s="11"/>
      <c r="AGS82" s="11"/>
      <c r="AGT82" s="11"/>
      <c r="AGU82" s="11"/>
      <c r="AGV82" s="11"/>
      <c r="AGW82" s="11"/>
      <c r="AGX82" s="11"/>
      <c r="AGY82" s="11"/>
      <c r="AGZ82" s="11"/>
      <c r="AHA82" s="11"/>
      <c r="AHB82" s="11"/>
      <c r="AHC82" s="11"/>
      <c r="AHD82" s="11"/>
      <c r="AHE82" s="11"/>
      <c r="AHF82" s="11"/>
      <c r="AHG82" s="11"/>
      <c r="AHH82" s="11"/>
      <c r="AHI82" s="11"/>
      <c r="AHJ82" s="11"/>
      <c r="AHK82" s="11"/>
      <c r="AHL82" s="11"/>
      <c r="AHM82" s="11"/>
      <c r="AHN82" s="11"/>
      <c r="AHO82" s="11"/>
      <c r="AHP82" s="11"/>
      <c r="AHQ82" s="11"/>
      <c r="AHR82" s="11"/>
      <c r="AHS82" s="11"/>
      <c r="AHT82" s="11"/>
      <c r="AHU82" s="11"/>
      <c r="AHV82" s="11"/>
      <c r="AHW82" s="11"/>
      <c r="AHX82" s="11"/>
      <c r="AHY82" s="11"/>
      <c r="AHZ82" s="11"/>
      <c r="AIA82" s="11"/>
      <c r="AIB82" s="11"/>
      <c r="AIC82" s="11"/>
      <c r="AID82" s="11"/>
      <c r="AIE82" s="11"/>
      <c r="AIF82" s="11"/>
      <c r="AIG82" s="11"/>
      <c r="AIH82" s="11"/>
      <c r="AII82" s="11"/>
      <c r="AIJ82" s="11"/>
      <c r="AIK82" s="11"/>
      <c r="AIL82" s="11"/>
      <c r="AIM82" s="11"/>
      <c r="AIN82" s="11"/>
      <c r="AIO82" s="11"/>
      <c r="AIP82" s="11"/>
      <c r="AIQ82" s="11"/>
      <c r="AIR82" s="11"/>
      <c r="AIS82" s="11"/>
      <c r="AIT82" s="11"/>
      <c r="AIU82" s="11"/>
      <c r="AIV82" s="11"/>
      <c r="AIW82" s="11"/>
      <c r="AIX82" s="11"/>
      <c r="AIY82" s="11"/>
      <c r="AIZ82" s="11"/>
      <c r="AJA82" s="11"/>
      <c r="AJB82" s="11"/>
      <c r="AJC82" s="11"/>
      <c r="AJD82" s="11"/>
      <c r="AJE82" s="11"/>
      <c r="AJF82" s="11"/>
      <c r="AJG82" s="11"/>
      <c r="AJH82" s="11"/>
      <c r="AJI82" s="11"/>
      <c r="AJJ82" s="11"/>
      <c r="AJK82" s="11"/>
      <c r="AJL82" s="11"/>
      <c r="AJM82" s="11"/>
      <c r="AJN82" s="11"/>
      <c r="AJO82" s="11"/>
      <c r="AJP82" s="11"/>
      <c r="AJQ82" s="11"/>
      <c r="AJR82" s="11"/>
      <c r="AJS82" s="11"/>
      <c r="AJT82" s="11"/>
      <c r="AJU82" s="11"/>
      <c r="AJV82" s="11"/>
      <c r="AJW82" s="11"/>
      <c r="AJX82" s="11"/>
      <c r="AJY82" s="11"/>
      <c r="AJZ82" s="11"/>
      <c r="AKA82" s="11"/>
      <c r="AKB82" s="11"/>
      <c r="AKC82" s="11"/>
      <c r="AKD82" s="11"/>
      <c r="AKE82" s="11"/>
      <c r="AKF82" s="11"/>
      <c r="AKG82" s="11"/>
      <c r="AKH82" s="11"/>
      <c r="AKI82" s="11"/>
      <c r="AKJ82" s="11"/>
      <c r="AKK82" s="11"/>
      <c r="AKL82" s="11"/>
      <c r="AKM82" s="11"/>
      <c r="AKN82" s="11"/>
      <c r="AKO82" s="11"/>
      <c r="AKP82" s="11"/>
      <c r="AKQ82" s="11"/>
      <c r="AKR82" s="11"/>
      <c r="AKS82" s="11"/>
      <c r="AKT82" s="11"/>
      <c r="AKU82" s="11"/>
      <c r="AKV82" s="11"/>
      <c r="AKW82" s="11"/>
      <c r="AKX82" s="11"/>
      <c r="AKY82" s="11"/>
      <c r="AKZ82" s="11"/>
      <c r="ALA82" s="11"/>
      <c r="ALB82" s="11"/>
      <c r="ALC82" s="11"/>
      <c r="ALD82" s="11"/>
      <c r="ALE82" s="11"/>
      <c r="ALF82" s="11"/>
      <c r="ALG82" s="11"/>
      <c r="ALH82" s="11"/>
      <c r="ALI82" s="11"/>
      <c r="ALJ82" s="11"/>
      <c r="ALK82" s="11"/>
      <c r="ALL82" s="11"/>
      <c r="ALM82" s="11"/>
      <c r="ALN82" s="11"/>
      <c r="ALO82" s="11"/>
      <c r="ALP82" s="11"/>
      <c r="ALQ82" s="11"/>
      <c r="ALR82" s="11"/>
      <c r="ALS82" s="11"/>
      <c r="ALT82" s="11"/>
      <c r="ALU82" s="11"/>
      <c r="ALV82" s="11"/>
      <c r="ALW82" s="11"/>
      <c r="ALX82" s="11"/>
      <c r="ALY82" s="11"/>
      <c r="ALZ82" s="11"/>
      <c r="AMA82" s="11"/>
      <c r="AMB82" s="11"/>
      <c r="AMC82" s="11"/>
      <c r="AMD82" s="11"/>
      <c r="AME82" s="11"/>
      <c r="AMF82" s="11"/>
      <c r="AMG82" s="11"/>
    </row>
    <row r="83" spans="1:1021" s="1" customFormat="1" ht="33.200000000000003" customHeight="1" x14ac:dyDescent="0.25">
      <c r="A83" s="30" t="s">
        <v>63</v>
      </c>
      <c r="B83" s="30"/>
      <c r="C83" s="24" t="s">
        <v>64</v>
      </c>
      <c r="D83" s="24"/>
      <c r="E83" s="24"/>
      <c r="F83" s="24"/>
      <c r="G83" s="24"/>
      <c r="H83" s="24"/>
      <c r="I83" s="24"/>
      <c r="J83" s="24"/>
      <c r="K83" s="40">
        <f>K75</f>
        <v>676.7399999999999</v>
      </c>
      <c r="L83" s="40"/>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c r="IS83" s="2"/>
      <c r="IT83" s="2"/>
      <c r="IU83" s="11"/>
      <c r="IV83" s="11"/>
      <c r="IW83" s="11"/>
      <c r="IX83" s="11"/>
      <c r="IY83" s="11"/>
      <c r="IZ83" s="11"/>
      <c r="JA83" s="11"/>
      <c r="JB83" s="11"/>
      <c r="JC83" s="11"/>
      <c r="JD83" s="11"/>
      <c r="JE83" s="11"/>
      <c r="JF83" s="11"/>
      <c r="JG83" s="11"/>
      <c r="JH83" s="11"/>
      <c r="JI83" s="11"/>
      <c r="JJ83" s="11"/>
      <c r="JK83" s="11"/>
      <c r="JL83" s="11"/>
      <c r="JM83" s="11"/>
      <c r="JN83" s="11"/>
      <c r="JO83" s="11"/>
      <c r="JP83" s="11"/>
      <c r="JQ83" s="11"/>
      <c r="JR83" s="11"/>
      <c r="JS83" s="11"/>
      <c r="JT83" s="11"/>
      <c r="JU83" s="11"/>
      <c r="JV83" s="11"/>
      <c r="JW83" s="11"/>
      <c r="JX83" s="11"/>
      <c r="JY83" s="11"/>
      <c r="JZ83" s="11"/>
      <c r="KA83" s="11"/>
      <c r="KB83" s="11"/>
      <c r="KC83" s="11"/>
      <c r="KD83" s="11"/>
      <c r="KE83" s="11"/>
      <c r="KF83" s="11"/>
      <c r="KG83" s="11"/>
      <c r="KH83" s="11"/>
      <c r="KI83" s="11"/>
      <c r="KJ83" s="11"/>
      <c r="KK83" s="11"/>
      <c r="KL83" s="11"/>
      <c r="KM83" s="11"/>
      <c r="KN83" s="11"/>
      <c r="KO83" s="11"/>
      <c r="KP83" s="11"/>
      <c r="KQ83" s="11"/>
      <c r="KR83" s="11"/>
      <c r="KS83" s="11"/>
      <c r="KT83" s="11"/>
      <c r="KU83" s="11"/>
      <c r="KV83" s="11"/>
      <c r="KW83" s="11"/>
      <c r="KX83" s="11"/>
      <c r="KY83" s="11"/>
      <c r="KZ83" s="11"/>
      <c r="LA83" s="11"/>
      <c r="LB83" s="11"/>
      <c r="LC83" s="11"/>
      <c r="LD83" s="11"/>
      <c r="LE83" s="11"/>
      <c r="LF83" s="11"/>
      <c r="LG83" s="11"/>
      <c r="LH83" s="11"/>
      <c r="LI83" s="11"/>
      <c r="LJ83" s="11"/>
      <c r="LK83" s="11"/>
      <c r="LL83" s="11"/>
      <c r="LM83" s="11"/>
      <c r="LN83" s="11"/>
      <c r="LO83" s="11"/>
      <c r="LP83" s="11"/>
      <c r="LQ83" s="11"/>
      <c r="LR83" s="11"/>
      <c r="LS83" s="11"/>
      <c r="LT83" s="11"/>
      <c r="LU83" s="11"/>
      <c r="LV83" s="11"/>
      <c r="LW83" s="11"/>
      <c r="LX83" s="11"/>
      <c r="LY83" s="11"/>
      <c r="LZ83" s="11"/>
      <c r="MA83" s="11"/>
      <c r="MB83" s="11"/>
      <c r="MC83" s="11"/>
      <c r="MD83" s="11"/>
      <c r="ME83" s="11"/>
      <c r="MF83" s="11"/>
      <c r="MG83" s="11"/>
      <c r="MH83" s="11"/>
      <c r="MI83" s="11"/>
      <c r="MJ83" s="11"/>
      <c r="MK83" s="11"/>
      <c r="ML83" s="11"/>
      <c r="MM83" s="11"/>
      <c r="MN83" s="11"/>
      <c r="MO83" s="11"/>
      <c r="MP83" s="11"/>
      <c r="MQ83" s="11"/>
      <c r="MR83" s="11"/>
      <c r="MS83" s="11"/>
      <c r="MT83" s="11"/>
      <c r="MU83" s="11"/>
      <c r="MV83" s="11"/>
      <c r="MW83" s="11"/>
      <c r="MX83" s="11"/>
      <c r="MY83" s="11"/>
      <c r="MZ83" s="11"/>
      <c r="NA83" s="11"/>
      <c r="NB83" s="11"/>
      <c r="NC83" s="11"/>
      <c r="ND83" s="11"/>
      <c r="NE83" s="11"/>
      <c r="NF83" s="11"/>
      <c r="NG83" s="11"/>
      <c r="NH83" s="11"/>
      <c r="NI83" s="11"/>
      <c r="NJ83" s="11"/>
      <c r="NK83" s="11"/>
      <c r="NL83" s="11"/>
      <c r="NM83" s="11"/>
      <c r="NN83" s="11"/>
      <c r="NO83" s="11"/>
      <c r="NP83" s="11"/>
      <c r="NQ83" s="11"/>
      <c r="NR83" s="11"/>
      <c r="NS83" s="11"/>
      <c r="NT83" s="11"/>
      <c r="NU83" s="11"/>
      <c r="NV83" s="11"/>
      <c r="NW83" s="11"/>
      <c r="NX83" s="11"/>
      <c r="NY83" s="11"/>
      <c r="NZ83" s="11"/>
      <c r="OA83" s="11"/>
      <c r="OB83" s="11"/>
      <c r="OC83" s="11"/>
      <c r="OD83" s="11"/>
      <c r="OE83" s="11"/>
      <c r="OF83" s="11"/>
      <c r="OG83" s="11"/>
      <c r="OH83" s="11"/>
      <c r="OI83" s="11"/>
      <c r="OJ83" s="11"/>
      <c r="OK83" s="11"/>
      <c r="OL83" s="11"/>
      <c r="OM83" s="11"/>
      <c r="ON83" s="11"/>
      <c r="OO83" s="11"/>
      <c r="OP83" s="11"/>
      <c r="OQ83" s="11"/>
      <c r="OR83" s="11"/>
      <c r="OS83" s="11"/>
      <c r="OT83" s="11"/>
      <c r="OU83" s="11"/>
      <c r="OV83" s="11"/>
      <c r="OW83" s="11"/>
      <c r="OX83" s="11"/>
      <c r="OY83" s="11"/>
      <c r="OZ83" s="11"/>
      <c r="PA83" s="11"/>
      <c r="PB83" s="11"/>
      <c r="PC83" s="11"/>
      <c r="PD83" s="11"/>
      <c r="PE83" s="11"/>
      <c r="PF83" s="11"/>
      <c r="PG83" s="11"/>
      <c r="PH83" s="11"/>
      <c r="PI83" s="11"/>
      <c r="PJ83" s="11"/>
      <c r="PK83" s="11"/>
      <c r="PL83" s="11"/>
      <c r="PM83" s="11"/>
      <c r="PN83" s="11"/>
      <c r="PO83" s="11"/>
      <c r="PP83" s="11"/>
      <c r="PQ83" s="11"/>
      <c r="PR83" s="11"/>
      <c r="PS83" s="11"/>
      <c r="PT83" s="11"/>
      <c r="PU83" s="11"/>
      <c r="PV83" s="11"/>
      <c r="PW83" s="11"/>
      <c r="PX83" s="11"/>
      <c r="PY83" s="11"/>
      <c r="PZ83" s="11"/>
      <c r="QA83" s="11"/>
      <c r="QB83" s="11"/>
      <c r="QC83" s="11"/>
      <c r="QD83" s="11"/>
      <c r="QE83" s="11"/>
      <c r="QF83" s="11"/>
      <c r="QG83" s="11"/>
      <c r="QH83" s="11"/>
      <c r="QI83" s="11"/>
      <c r="QJ83" s="11"/>
      <c r="QK83" s="11"/>
      <c r="QL83" s="11"/>
      <c r="QM83" s="11"/>
      <c r="QN83" s="11"/>
      <c r="QO83" s="11"/>
      <c r="QP83" s="11"/>
      <c r="QQ83" s="11"/>
      <c r="QR83" s="11"/>
      <c r="QS83" s="11"/>
      <c r="QT83" s="11"/>
      <c r="QU83" s="11"/>
      <c r="QV83" s="11"/>
      <c r="QW83" s="11"/>
      <c r="QX83" s="11"/>
      <c r="QY83" s="11"/>
      <c r="QZ83" s="11"/>
      <c r="RA83" s="11"/>
      <c r="RB83" s="11"/>
      <c r="RC83" s="11"/>
      <c r="RD83" s="11"/>
      <c r="RE83" s="11"/>
      <c r="RF83" s="11"/>
      <c r="RG83" s="11"/>
      <c r="RH83" s="11"/>
      <c r="RI83" s="11"/>
      <c r="RJ83" s="11"/>
      <c r="RK83" s="11"/>
      <c r="RL83" s="11"/>
      <c r="RM83" s="11"/>
      <c r="RN83" s="11"/>
      <c r="RO83" s="11"/>
      <c r="RP83" s="11"/>
      <c r="RQ83" s="11"/>
      <c r="RR83" s="11"/>
      <c r="RS83" s="11"/>
      <c r="RT83" s="11"/>
      <c r="RU83" s="11"/>
      <c r="RV83" s="11"/>
      <c r="RW83" s="11"/>
      <c r="RX83" s="11"/>
      <c r="RY83" s="11"/>
      <c r="RZ83" s="11"/>
      <c r="SA83" s="11"/>
      <c r="SB83" s="11"/>
      <c r="SC83" s="11"/>
      <c r="SD83" s="11"/>
      <c r="SE83" s="11"/>
      <c r="SF83" s="11"/>
      <c r="SG83" s="11"/>
      <c r="SH83" s="11"/>
      <c r="SI83" s="11"/>
      <c r="SJ83" s="11"/>
      <c r="SK83" s="11"/>
      <c r="SL83" s="11"/>
      <c r="SM83" s="11"/>
      <c r="SN83" s="11"/>
      <c r="SO83" s="11"/>
      <c r="SP83" s="11"/>
      <c r="SQ83" s="11"/>
      <c r="SR83" s="11"/>
      <c r="SS83" s="11"/>
      <c r="ST83" s="11"/>
      <c r="SU83" s="11"/>
      <c r="SV83" s="11"/>
      <c r="SW83" s="11"/>
      <c r="SX83" s="11"/>
      <c r="SY83" s="11"/>
      <c r="SZ83" s="11"/>
      <c r="TA83" s="11"/>
      <c r="TB83" s="11"/>
      <c r="TC83" s="11"/>
      <c r="TD83" s="11"/>
      <c r="TE83" s="11"/>
      <c r="TF83" s="11"/>
      <c r="TG83" s="11"/>
      <c r="TH83" s="11"/>
      <c r="TI83" s="11"/>
      <c r="TJ83" s="11"/>
      <c r="TK83" s="11"/>
      <c r="TL83" s="11"/>
      <c r="TM83" s="11"/>
      <c r="TN83" s="11"/>
      <c r="TO83" s="11"/>
      <c r="TP83" s="11"/>
      <c r="TQ83" s="11"/>
      <c r="TR83" s="11"/>
      <c r="TS83" s="11"/>
      <c r="TT83" s="11"/>
      <c r="TU83" s="11"/>
      <c r="TV83" s="11"/>
      <c r="TW83" s="11"/>
      <c r="TX83" s="11"/>
      <c r="TY83" s="11"/>
      <c r="TZ83" s="11"/>
      <c r="UA83" s="11"/>
      <c r="UB83" s="11"/>
      <c r="UC83" s="11"/>
      <c r="UD83" s="11"/>
      <c r="UE83" s="11"/>
      <c r="UF83" s="11"/>
      <c r="UG83" s="11"/>
      <c r="UH83" s="11"/>
      <c r="UI83" s="11"/>
      <c r="UJ83" s="11"/>
      <c r="UK83" s="11"/>
      <c r="UL83" s="11"/>
      <c r="UM83" s="11"/>
      <c r="UN83" s="11"/>
      <c r="UO83" s="11"/>
      <c r="UP83" s="11"/>
      <c r="UQ83" s="11"/>
      <c r="UR83" s="11"/>
      <c r="US83" s="11"/>
      <c r="UT83" s="11"/>
      <c r="UU83" s="11"/>
      <c r="UV83" s="11"/>
      <c r="UW83" s="11"/>
      <c r="UX83" s="11"/>
      <c r="UY83" s="11"/>
      <c r="UZ83" s="11"/>
      <c r="VA83" s="11"/>
      <c r="VB83" s="11"/>
      <c r="VC83" s="11"/>
      <c r="VD83" s="11"/>
      <c r="VE83" s="11"/>
      <c r="VF83" s="11"/>
      <c r="VG83" s="11"/>
      <c r="VH83" s="11"/>
      <c r="VI83" s="11"/>
      <c r="VJ83" s="11"/>
      <c r="VK83" s="11"/>
      <c r="VL83" s="11"/>
      <c r="VM83" s="11"/>
      <c r="VN83" s="11"/>
      <c r="VO83" s="11"/>
      <c r="VP83" s="11"/>
      <c r="VQ83" s="11"/>
      <c r="VR83" s="11"/>
      <c r="VS83" s="11"/>
      <c r="VT83" s="11"/>
      <c r="VU83" s="11"/>
      <c r="VV83" s="11"/>
      <c r="VW83" s="11"/>
      <c r="VX83" s="11"/>
      <c r="VY83" s="11"/>
      <c r="VZ83" s="11"/>
      <c r="WA83" s="11"/>
      <c r="WB83" s="11"/>
      <c r="WC83" s="11"/>
      <c r="WD83" s="11"/>
      <c r="WE83" s="11"/>
      <c r="WF83" s="11"/>
      <c r="WG83" s="11"/>
      <c r="WH83" s="11"/>
      <c r="WI83" s="11"/>
      <c r="WJ83" s="11"/>
      <c r="WK83" s="11"/>
      <c r="WL83" s="11"/>
      <c r="WM83" s="11"/>
      <c r="WN83" s="11"/>
      <c r="WO83" s="11"/>
      <c r="WP83" s="11"/>
      <c r="WQ83" s="11"/>
      <c r="WR83" s="11"/>
      <c r="WS83" s="11"/>
      <c r="WT83" s="11"/>
      <c r="WU83" s="11"/>
      <c r="WV83" s="11"/>
      <c r="WW83" s="11"/>
      <c r="WX83" s="11"/>
      <c r="WY83" s="11"/>
      <c r="WZ83" s="11"/>
      <c r="XA83" s="11"/>
      <c r="XB83" s="11"/>
      <c r="XC83" s="11"/>
      <c r="XD83" s="11"/>
      <c r="XE83" s="11"/>
      <c r="XF83" s="11"/>
      <c r="XG83" s="11"/>
      <c r="XH83" s="11"/>
      <c r="XI83" s="11"/>
      <c r="XJ83" s="11"/>
      <c r="XK83" s="11"/>
      <c r="XL83" s="11"/>
      <c r="XM83" s="11"/>
      <c r="XN83" s="11"/>
      <c r="XO83" s="11"/>
      <c r="XP83" s="11"/>
      <c r="XQ83" s="11"/>
      <c r="XR83" s="11"/>
      <c r="XS83" s="11"/>
      <c r="XT83" s="11"/>
      <c r="XU83" s="11"/>
      <c r="XV83" s="11"/>
      <c r="XW83" s="11"/>
      <c r="XX83" s="11"/>
      <c r="XY83" s="11"/>
      <c r="XZ83" s="11"/>
      <c r="YA83" s="11"/>
      <c r="YB83" s="11"/>
      <c r="YC83" s="11"/>
      <c r="YD83" s="11"/>
      <c r="YE83" s="11"/>
      <c r="YF83" s="11"/>
      <c r="YG83" s="11"/>
      <c r="YH83" s="11"/>
      <c r="YI83" s="11"/>
      <c r="YJ83" s="11"/>
      <c r="YK83" s="11"/>
      <c r="YL83" s="11"/>
      <c r="YM83" s="11"/>
      <c r="YN83" s="11"/>
      <c r="YO83" s="11"/>
      <c r="YP83" s="11"/>
      <c r="YQ83" s="11"/>
      <c r="YR83" s="11"/>
      <c r="YS83" s="11"/>
      <c r="YT83" s="11"/>
      <c r="YU83" s="11"/>
      <c r="YV83" s="11"/>
      <c r="YW83" s="11"/>
      <c r="YX83" s="11"/>
      <c r="YY83" s="11"/>
      <c r="YZ83" s="11"/>
      <c r="ZA83" s="11"/>
      <c r="ZB83" s="11"/>
      <c r="ZC83" s="11"/>
      <c r="ZD83" s="11"/>
      <c r="ZE83" s="11"/>
      <c r="ZF83" s="11"/>
      <c r="ZG83" s="11"/>
      <c r="ZH83" s="11"/>
      <c r="ZI83" s="11"/>
      <c r="ZJ83" s="11"/>
      <c r="ZK83" s="11"/>
      <c r="ZL83" s="11"/>
      <c r="ZM83" s="11"/>
      <c r="ZN83" s="11"/>
      <c r="ZO83" s="11"/>
      <c r="ZP83" s="11"/>
      <c r="ZQ83" s="11"/>
      <c r="ZR83" s="11"/>
      <c r="ZS83" s="11"/>
      <c r="ZT83" s="11"/>
      <c r="ZU83" s="11"/>
      <c r="ZV83" s="11"/>
      <c r="ZW83" s="11"/>
      <c r="ZX83" s="11"/>
      <c r="ZY83" s="11"/>
      <c r="ZZ83" s="11"/>
      <c r="AAA83" s="11"/>
      <c r="AAB83" s="11"/>
      <c r="AAC83" s="11"/>
      <c r="AAD83" s="11"/>
      <c r="AAE83" s="11"/>
      <c r="AAF83" s="11"/>
      <c r="AAG83" s="11"/>
      <c r="AAH83" s="11"/>
      <c r="AAI83" s="11"/>
      <c r="AAJ83" s="11"/>
      <c r="AAK83" s="11"/>
      <c r="AAL83" s="11"/>
      <c r="AAM83" s="11"/>
      <c r="AAN83" s="11"/>
      <c r="AAO83" s="11"/>
      <c r="AAP83" s="11"/>
      <c r="AAQ83" s="11"/>
      <c r="AAR83" s="11"/>
      <c r="AAS83" s="11"/>
      <c r="AAT83" s="11"/>
      <c r="AAU83" s="11"/>
      <c r="AAV83" s="11"/>
      <c r="AAW83" s="11"/>
      <c r="AAX83" s="11"/>
      <c r="AAY83" s="11"/>
      <c r="AAZ83" s="11"/>
      <c r="ABA83" s="11"/>
      <c r="ABB83" s="11"/>
      <c r="ABC83" s="11"/>
      <c r="ABD83" s="11"/>
      <c r="ABE83" s="11"/>
      <c r="ABF83" s="11"/>
      <c r="ABG83" s="11"/>
      <c r="ABH83" s="11"/>
      <c r="ABI83" s="11"/>
      <c r="ABJ83" s="11"/>
      <c r="ABK83" s="11"/>
      <c r="ABL83" s="11"/>
      <c r="ABM83" s="11"/>
      <c r="ABN83" s="11"/>
      <c r="ABO83" s="11"/>
      <c r="ABP83" s="11"/>
      <c r="ABQ83" s="11"/>
      <c r="ABR83" s="11"/>
      <c r="ABS83" s="11"/>
      <c r="ABT83" s="11"/>
      <c r="ABU83" s="11"/>
      <c r="ABV83" s="11"/>
      <c r="ABW83" s="11"/>
      <c r="ABX83" s="11"/>
      <c r="ABY83" s="11"/>
      <c r="ABZ83" s="11"/>
      <c r="ACA83" s="11"/>
      <c r="ACB83" s="11"/>
      <c r="ACC83" s="11"/>
      <c r="ACD83" s="11"/>
      <c r="ACE83" s="11"/>
      <c r="ACF83" s="11"/>
      <c r="ACG83" s="11"/>
      <c r="ACH83" s="11"/>
      <c r="ACI83" s="11"/>
      <c r="ACJ83" s="11"/>
      <c r="ACK83" s="11"/>
      <c r="ACL83" s="11"/>
      <c r="ACM83" s="11"/>
      <c r="ACN83" s="11"/>
      <c r="ACO83" s="11"/>
      <c r="ACP83" s="11"/>
      <c r="ACQ83" s="11"/>
      <c r="ACR83" s="11"/>
      <c r="ACS83" s="11"/>
      <c r="ACT83" s="11"/>
      <c r="ACU83" s="11"/>
      <c r="ACV83" s="11"/>
      <c r="ACW83" s="11"/>
      <c r="ACX83" s="11"/>
      <c r="ACY83" s="11"/>
      <c r="ACZ83" s="11"/>
      <c r="ADA83" s="11"/>
      <c r="ADB83" s="11"/>
      <c r="ADC83" s="11"/>
      <c r="ADD83" s="11"/>
      <c r="ADE83" s="11"/>
      <c r="ADF83" s="11"/>
      <c r="ADG83" s="11"/>
      <c r="ADH83" s="11"/>
      <c r="ADI83" s="11"/>
      <c r="ADJ83" s="11"/>
      <c r="ADK83" s="11"/>
      <c r="ADL83" s="11"/>
      <c r="ADM83" s="11"/>
      <c r="ADN83" s="11"/>
      <c r="ADO83" s="11"/>
      <c r="ADP83" s="11"/>
      <c r="ADQ83" s="11"/>
      <c r="ADR83" s="11"/>
      <c r="ADS83" s="11"/>
      <c r="ADT83" s="11"/>
      <c r="ADU83" s="11"/>
      <c r="ADV83" s="11"/>
      <c r="ADW83" s="11"/>
      <c r="ADX83" s="11"/>
      <c r="ADY83" s="11"/>
      <c r="ADZ83" s="11"/>
      <c r="AEA83" s="11"/>
      <c r="AEB83" s="11"/>
      <c r="AEC83" s="11"/>
      <c r="AED83" s="11"/>
      <c r="AEE83" s="11"/>
      <c r="AEF83" s="11"/>
      <c r="AEG83" s="11"/>
      <c r="AEH83" s="11"/>
      <c r="AEI83" s="11"/>
      <c r="AEJ83" s="11"/>
      <c r="AEK83" s="11"/>
      <c r="AEL83" s="11"/>
      <c r="AEM83" s="11"/>
      <c r="AEN83" s="11"/>
      <c r="AEO83" s="11"/>
      <c r="AEP83" s="11"/>
      <c r="AEQ83" s="11"/>
      <c r="AER83" s="11"/>
      <c r="AES83" s="11"/>
      <c r="AET83" s="11"/>
      <c r="AEU83" s="11"/>
      <c r="AEV83" s="11"/>
      <c r="AEW83" s="11"/>
      <c r="AEX83" s="11"/>
      <c r="AEY83" s="11"/>
      <c r="AEZ83" s="11"/>
      <c r="AFA83" s="11"/>
      <c r="AFB83" s="11"/>
      <c r="AFC83" s="11"/>
      <c r="AFD83" s="11"/>
      <c r="AFE83" s="11"/>
      <c r="AFF83" s="11"/>
      <c r="AFG83" s="11"/>
      <c r="AFH83" s="11"/>
      <c r="AFI83" s="11"/>
      <c r="AFJ83" s="11"/>
      <c r="AFK83" s="11"/>
      <c r="AFL83" s="11"/>
      <c r="AFM83" s="11"/>
      <c r="AFN83" s="11"/>
      <c r="AFO83" s="11"/>
      <c r="AFP83" s="11"/>
      <c r="AFQ83" s="11"/>
      <c r="AFR83" s="11"/>
      <c r="AFS83" s="11"/>
      <c r="AFT83" s="11"/>
      <c r="AFU83" s="11"/>
      <c r="AFV83" s="11"/>
      <c r="AFW83" s="11"/>
      <c r="AFX83" s="11"/>
      <c r="AFY83" s="11"/>
      <c r="AFZ83" s="11"/>
      <c r="AGA83" s="11"/>
      <c r="AGB83" s="11"/>
      <c r="AGC83" s="11"/>
      <c r="AGD83" s="11"/>
      <c r="AGE83" s="11"/>
      <c r="AGF83" s="11"/>
      <c r="AGG83" s="11"/>
      <c r="AGH83" s="11"/>
      <c r="AGI83" s="11"/>
      <c r="AGJ83" s="11"/>
      <c r="AGK83" s="11"/>
      <c r="AGL83" s="11"/>
      <c r="AGM83" s="11"/>
      <c r="AGN83" s="11"/>
      <c r="AGO83" s="11"/>
      <c r="AGP83" s="11"/>
      <c r="AGQ83" s="11"/>
      <c r="AGR83" s="11"/>
      <c r="AGS83" s="11"/>
      <c r="AGT83" s="11"/>
      <c r="AGU83" s="11"/>
      <c r="AGV83" s="11"/>
      <c r="AGW83" s="11"/>
      <c r="AGX83" s="11"/>
      <c r="AGY83" s="11"/>
      <c r="AGZ83" s="11"/>
      <c r="AHA83" s="11"/>
      <c r="AHB83" s="11"/>
      <c r="AHC83" s="11"/>
      <c r="AHD83" s="11"/>
      <c r="AHE83" s="11"/>
      <c r="AHF83" s="11"/>
      <c r="AHG83" s="11"/>
      <c r="AHH83" s="11"/>
      <c r="AHI83" s="11"/>
      <c r="AHJ83" s="11"/>
      <c r="AHK83" s="11"/>
      <c r="AHL83" s="11"/>
      <c r="AHM83" s="11"/>
      <c r="AHN83" s="11"/>
      <c r="AHO83" s="11"/>
      <c r="AHP83" s="11"/>
      <c r="AHQ83" s="11"/>
      <c r="AHR83" s="11"/>
      <c r="AHS83" s="11"/>
      <c r="AHT83" s="11"/>
      <c r="AHU83" s="11"/>
      <c r="AHV83" s="11"/>
      <c r="AHW83" s="11"/>
      <c r="AHX83" s="11"/>
      <c r="AHY83" s="11"/>
      <c r="AHZ83" s="11"/>
      <c r="AIA83" s="11"/>
      <c r="AIB83" s="11"/>
      <c r="AIC83" s="11"/>
      <c r="AID83" s="11"/>
      <c r="AIE83" s="11"/>
      <c r="AIF83" s="11"/>
      <c r="AIG83" s="11"/>
      <c r="AIH83" s="11"/>
      <c r="AII83" s="11"/>
      <c r="AIJ83" s="11"/>
      <c r="AIK83" s="11"/>
      <c r="AIL83" s="11"/>
      <c r="AIM83" s="11"/>
      <c r="AIN83" s="11"/>
      <c r="AIO83" s="11"/>
      <c r="AIP83" s="11"/>
      <c r="AIQ83" s="11"/>
      <c r="AIR83" s="11"/>
      <c r="AIS83" s="11"/>
      <c r="AIT83" s="11"/>
      <c r="AIU83" s="11"/>
      <c r="AIV83" s="11"/>
      <c r="AIW83" s="11"/>
      <c r="AIX83" s="11"/>
      <c r="AIY83" s="11"/>
      <c r="AIZ83" s="11"/>
      <c r="AJA83" s="11"/>
      <c r="AJB83" s="11"/>
      <c r="AJC83" s="11"/>
      <c r="AJD83" s="11"/>
      <c r="AJE83" s="11"/>
      <c r="AJF83" s="11"/>
      <c r="AJG83" s="11"/>
      <c r="AJH83" s="11"/>
      <c r="AJI83" s="11"/>
      <c r="AJJ83" s="11"/>
      <c r="AJK83" s="11"/>
      <c r="AJL83" s="11"/>
      <c r="AJM83" s="11"/>
      <c r="AJN83" s="11"/>
      <c r="AJO83" s="11"/>
      <c r="AJP83" s="11"/>
      <c r="AJQ83" s="11"/>
      <c r="AJR83" s="11"/>
      <c r="AJS83" s="11"/>
      <c r="AJT83" s="11"/>
      <c r="AJU83" s="11"/>
      <c r="AJV83" s="11"/>
      <c r="AJW83" s="11"/>
      <c r="AJX83" s="11"/>
      <c r="AJY83" s="11"/>
      <c r="AJZ83" s="11"/>
      <c r="AKA83" s="11"/>
      <c r="AKB83" s="11"/>
      <c r="AKC83" s="11"/>
      <c r="AKD83" s="11"/>
      <c r="AKE83" s="11"/>
      <c r="AKF83" s="11"/>
      <c r="AKG83" s="11"/>
      <c r="AKH83" s="11"/>
      <c r="AKI83" s="11"/>
      <c r="AKJ83" s="11"/>
      <c r="AKK83" s="11"/>
      <c r="AKL83" s="11"/>
      <c r="AKM83" s="11"/>
      <c r="AKN83" s="11"/>
      <c r="AKO83" s="11"/>
      <c r="AKP83" s="11"/>
      <c r="AKQ83" s="11"/>
      <c r="AKR83" s="11"/>
      <c r="AKS83" s="11"/>
      <c r="AKT83" s="11"/>
      <c r="AKU83" s="11"/>
      <c r="AKV83" s="11"/>
      <c r="AKW83" s="11"/>
      <c r="AKX83" s="11"/>
      <c r="AKY83" s="11"/>
      <c r="AKZ83" s="11"/>
      <c r="ALA83" s="11"/>
      <c r="ALB83" s="11"/>
      <c r="ALC83" s="11"/>
      <c r="ALD83" s="11"/>
      <c r="ALE83" s="11"/>
      <c r="ALF83" s="11"/>
      <c r="ALG83" s="11"/>
      <c r="ALH83" s="11"/>
      <c r="ALI83" s="11"/>
      <c r="ALJ83" s="11"/>
      <c r="ALK83" s="11"/>
      <c r="ALL83" s="11"/>
      <c r="ALM83" s="11"/>
      <c r="ALN83" s="11"/>
      <c r="ALO83" s="11"/>
      <c r="ALP83" s="11"/>
      <c r="ALQ83" s="11"/>
      <c r="ALR83" s="11"/>
      <c r="ALS83" s="11"/>
      <c r="ALT83" s="11"/>
      <c r="ALU83" s="11"/>
      <c r="ALV83" s="11"/>
      <c r="ALW83" s="11"/>
      <c r="ALX83" s="11"/>
      <c r="ALY83" s="11"/>
      <c r="ALZ83" s="11"/>
      <c r="AMA83" s="11"/>
      <c r="AMB83" s="11"/>
      <c r="AMC83" s="11"/>
      <c r="AMD83" s="11"/>
      <c r="AME83" s="11"/>
      <c r="AMF83" s="11"/>
      <c r="AMG83" s="11"/>
    </row>
    <row r="84" spans="1:1021" s="1" customFormat="1" ht="33.75" customHeight="1" x14ac:dyDescent="0.25">
      <c r="A84" s="23" t="s">
        <v>38</v>
      </c>
      <c r="B84" s="23"/>
      <c r="C84" s="23"/>
      <c r="D84" s="23"/>
      <c r="E84" s="23"/>
      <c r="F84" s="23"/>
      <c r="G84" s="23"/>
      <c r="H84" s="23"/>
      <c r="I84" s="23"/>
      <c r="J84" s="23"/>
      <c r="K84" s="50">
        <f>SUM(K81:L83)</f>
        <v>1706.3559999999998</v>
      </c>
      <c r="L84" s="50"/>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11"/>
      <c r="IV84" s="11"/>
      <c r="IW84" s="11"/>
      <c r="IX84" s="11"/>
      <c r="IY84" s="11"/>
      <c r="IZ84" s="11"/>
      <c r="JA84" s="11"/>
      <c r="JB84" s="11"/>
      <c r="JC84" s="11"/>
      <c r="JD84" s="11"/>
      <c r="JE84" s="11"/>
      <c r="JF84" s="11"/>
      <c r="JG84" s="11"/>
      <c r="JH84" s="11"/>
      <c r="JI84" s="11"/>
      <c r="JJ84" s="11"/>
      <c r="JK84" s="11"/>
      <c r="JL84" s="11"/>
      <c r="JM84" s="11"/>
      <c r="JN84" s="11"/>
      <c r="JO84" s="11"/>
      <c r="JP84" s="11"/>
      <c r="JQ84" s="11"/>
      <c r="JR84" s="11"/>
      <c r="JS84" s="11"/>
      <c r="JT84" s="11"/>
      <c r="JU84" s="11"/>
      <c r="JV84" s="11"/>
      <c r="JW84" s="11"/>
      <c r="JX84" s="11"/>
      <c r="JY84" s="11"/>
      <c r="JZ84" s="11"/>
      <c r="KA84" s="11"/>
      <c r="KB84" s="11"/>
      <c r="KC84" s="11"/>
      <c r="KD84" s="11"/>
      <c r="KE84" s="11"/>
      <c r="KF84" s="11"/>
      <c r="KG84" s="11"/>
      <c r="KH84" s="11"/>
      <c r="KI84" s="11"/>
      <c r="KJ84" s="11"/>
      <c r="KK84" s="11"/>
      <c r="KL84" s="11"/>
      <c r="KM84" s="11"/>
      <c r="KN84" s="11"/>
      <c r="KO84" s="11"/>
      <c r="KP84" s="11"/>
      <c r="KQ84" s="11"/>
      <c r="KR84" s="11"/>
      <c r="KS84" s="11"/>
      <c r="KT84" s="11"/>
      <c r="KU84" s="11"/>
      <c r="KV84" s="11"/>
      <c r="KW84" s="11"/>
      <c r="KX84" s="11"/>
      <c r="KY84" s="11"/>
      <c r="KZ84" s="11"/>
      <c r="LA84" s="11"/>
      <c r="LB84" s="11"/>
      <c r="LC84" s="11"/>
      <c r="LD84" s="11"/>
      <c r="LE84" s="11"/>
      <c r="LF84" s="11"/>
      <c r="LG84" s="11"/>
      <c r="LH84" s="11"/>
      <c r="LI84" s="11"/>
      <c r="LJ84" s="11"/>
      <c r="LK84" s="11"/>
      <c r="LL84" s="11"/>
      <c r="LM84" s="11"/>
      <c r="LN84" s="11"/>
      <c r="LO84" s="11"/>
      <c r="LP84" s="11"/>
      <c r="LQ84" s="11"/>
      <c r="LR84" s="11"/>
      <c r="LS84" s="11"/>
      <c r="LT84" s="11"/>
      <c r="LU84" s="11"/>
      <c r="LV84" s="11"/>
      <c r="LW84" s="11"/>
      <c r="LX84" s="11"/>
      <c r="LY84" s="11"/>
      <c r="LZ84" s="11"/>
      <c r="MA84" s="11"/>
      <c r="MB84" s="11"/>
      <c r="MC84" s="11"/>
      <c r="MD84" s="11"/>
      <c r="ME84" s="11"/>
      <c r="MF84" s="11"/>
      <c r="MG84" s="11"/>
      <c r="MH84" s="11"/>
      <c r="MI84" s="11"/>
      <c r="MJ84" s="11"/>
      <c r="MK84" s="11"/>
      <c r="ML84" s="11"/>
      <c r="MM84" s="11"/>
      <c r="MN84" s="11"/>
      <c r="MO84" s="11"/>
      <c r="MP84" s="11"/>
      <c r="MQ84" s="11"/>
      <c r="MR84" s="11"/>
      <c r="MS84" s="11"/>
      <c r="MT84" s="11"/>
      <c r="MU84" s="11"/>
      <c r="MV84" s="11"/>
      <c r="MW84" s="11"/>
      <c r="MX84" s="11"/>
      <c r="MY84" s="11"/>
      <c r="MZ84" s="11"/>
      <c r="NA84" s="11"/>
      <c r="NB84" s="11"/>
      <c r="NC84" s="11"/>
      <c r="ND84" s="11"/>
      <c r="NE84" s="11"/>
      <c r="NF84" s="11"/>
      <c r="NG84" s="11"/>
      <c r="NH84" s="11"/>
      <c r="NI84" s="11"/>
      <c r="NJ84" s="11"/>
      <c r="NK84" s="11"/>
      <c r="NL84" s="11"/>
      <c r="NM84" s="11"/>
      <c r="NN84" s="11"/>
      <c r="NO84" s="11"/>
      <c r="NP84" s="11"/>
      <c r="NQ84" s="11"/>
      <c r="NR84" s="11"/>
      <c r="NS84" s="11"/>
      <c r="NT84" s="11"/>
      <c r="NU84" s="11"/>
      <c r="NV84" s="11"/>
      <c r="NW84" s="11"/>
      <c r="NX84" s="11"/>
      <c r="NY84" s="11"/>
      <c r="NZ84" s="11"/>
      <c r="OA84" s="11"/>
      <c r="OB84" s="11"/>
      <c r="OC84" s="11"/>
      <c r="OD84" s="11"/>
      <c r="OE84" s="11"/>
      <c r="OF84" s="11"/>
      <c r="OG84" s="11"/>
      <c r="OH84" s="11"/>
      <c r="OI84" s="11"/>
      <c r="OJ84" s="11"/>
      <c r="OK84" s="11"/>
      <c r="OL84" s="11"/>
      <c r="OM84" s="11"/>
      <c r="ON84" s="11"/>
      <c r="OO84" s="11"/>
      <c r="OP84" s="11"/>
      <c r="OQ84" s="11"/>
      <c r="OR84" s="11"/>
      <c r="OS84" s="11"/>
      <c r="OT84" s="11"/>
      <c r="OU84" s="11"/>
      <c r="OV84" s="11"/>
      <c r="OW84" s="11"/>
      <c r="OX84" s="11"/>
      <c r="OY84" s="11"/>
      <c r="OZ84" s="11"/>
      <c r="PA84" s="11"/>
      <c r="PB84" s="11"/>
      <c r="PC84" s="11"/>
      <c r="PD84" s="11"/>
      <c r="PE84" s="11"/>
      <c r="PF84" s="11"/>
      <c r="PG84" s="11"/>
      <c r="PH84" s="11"/>
      <c r="PI84" s="11"/>
      <c r="PJ84" s="11"/>
      <c r="PK84" s="11"/>
      <c r="PL84" s="11"/>
      <c r="PM84" s="11"/>
      <c r="PN84" s="11"/>
      <c r="PO84" s="11"/>
      <c r="PP84" s="11"/>
      <c r="PQ84" s="11"/>
      <c r="PR84" s="11"/>
      <c r="PS84" s="11"/>
      <c r="PT84" s="11"/>
      <c r="PU84" s="11"/>
      <c r="PV84" s="11"/>
      <c r="PW84" s="11"/>
      <c r="PX84" s="11"/>
      <c r="PY84" s="11"/>
      <c r="PZ84" s="11"/>
      <c r="QA84" s="11"/>
      <c r="QB84" s="11"/>
      <c r="QC84" s="11"/>
      <c r="QD84" s="11"/>
      <c r="QE84" s="11"/>
      <c r="QF84" s="11"/>
      <c r="QG84" s="11"/>
      <c r="QH84" s="11"/>
      <c r="QI84" s="11"/>
      <c r="QJ84" s="11"/>
      <c r="QK84" s="11"/>
      <c r="QL84" s="11"/>
      <c r="QM84" s="11"/>
      <c r="QN84" s="11"/>
      <c r="QO84" s="11"/>
      <c r="QP84" s="11"/>
      <c r="QQ84" s="11"/>
      <c r="QR84" s="11"/>
      <c r="QS84" s="11"/>
      <c r="QT84" s="11"/>
      <c r="QU84" s="11"/>
      <c r="QV84" s="11"/>
      <c r="QW84" s="11"/>
      <c r="QX84" s="11"/>
      <c r="QY84" s="11"/>
      <c r="QZ84" s="11"/>
      <c r="RA84" s="11"/>
      <c r="RB84" s="11"/>
      <c r="RC84" s="11"/>
      <c r="RD84" s="11"/>
      <c r="RE84" s="11"/>
      <c r="RF84" s="11"/>
      <c r="RG84" s="11"/>
      <c r="RH84" s="11"/>
      <c r="RI84" s="11"/>
      <c r="RJ84" s="11"/>
      <c r="RK84" s="11"/>
      <c r="RL84" s="11"/>
      <c r="RM84" s="11"/>
      <c r="RN84" s="11"/>
      <c r="RO84" s="11"/>
      <c r="RP84" s="11"/>
      <c r="RQ84" s="11"/>
      <c r="RR84" s="11"/>
      <c r="RS84" s="11"/>
      <c r="RT84" s="11"/>
      <c r="RU84" s="11"/>
      <c r="RV84" s="11"/>
      <c r="RW84" s="11"/>
      <c r="RX84" s="11"/>
      <c r="RY84" s="11"/>
      <c r="RZ84" s="11"/>
      <c r="SA84" s="11"/>
      <c r="SB84" s="11"/>
      <c r="SC84" s="11"/>
      <c r="SD84" s="11"/>
      <c r="SE84" s="11"/>
      <c r="SF84" s="11"/>
      <c r="SG84" s="11"/>
      <c r="SH84" s="11"/>
      <c r="SI84" s="11"/>
      <c r="SJ84" s="11"/>
      <c r="SK84" s="11"/>
      <c r="SL84" s="11"/>
      <c r="SM84" s="11"/>
      <c r="SN84" s="11"/>
      <c r="SO84" s="11"/>
      <c r="SP84" s="11"/>
      <c r="SQ84" s="11"/>
      <c r="SR84" s="11"/>
      <c r="SS84" s="11"/>
      <c r="ST84" s="11"/>
      <c r="SU84" s="11"/>
      <c r="SV84" s="11"/>
      <c r="SW84" s="11"/>
      <c r="SX84" s="11"/>
      <c r="SY84" s="11"/>
      <c r="SZ84" s="11"/>
      <c r="TA84" s="11"/>
      <c r="TB84" s="11"/>
      <c r="TC84" s="11"/>
      <c r="TD84" s="11"/>
      <c r="TE84" s="11"/>
      <c r="TF84" s="11"/>
      <c r="TG84" s="11"/>
      <c r="TH84" s="11"/>
      <c r="TI84" s="11"/>
      <c r="TJ84" s="11"/>
      <c r="TK84" s="11"/>
      <c r="TL84" s="11"/>
      <c r="TM84" s="11"/>
      <c r="TN84" s="11"/>
      <c r="TO84" s="11"/>
      <c r="TP84" s="11"/>
      <c r="TQ84" s="11"/>
      <c r="TR84" s="11"/>
      <c r="TS84" s="11"/>
      <c r="TT84" s="11"/>
      <c r="TU84" s="11"/>
      <c r="TV84" s="11"/>
      <c r="TW84" s="11"/>
      <c r="TX84" s="11"/>
      <c r="TY84" s="11"/>
      <c r="TZ84" s="11"/>
      <c r="UA84" s="11"/>
      <c r="UB84" s="11"/>
      <c r="UC84" s="11"/>
      <c r="UD84" s="11"/>
      <c r="UE84" s="11"/>
      <c r="UF84" s="11"/>
      <c r="UG84" s="11"/>
      <c r="UH84" s="11"/>
      <c r="UI84" s="11"/>
      <c r="UJ84" s="11"/>
      <c r="UK84" s="11"/>
      <c r="UL84" s="11"/>
      <c r="UM84" s="11"/>
      <c r="UN84" s="11"/>
      <c r="UO84" s="11"/>
      <c r="UP84" s="11"/>
      <c r="UQ84" s="11"/>
      <c r="UR84" s="11"/>
      <c r="US84" s="11"/>
      <c r="UT84" s="11"/>
      <c r="UU84" s="11"/>
      <c r="UV84" s="11"/>
      <c r="UW84" s="11"/>
      <c r="UX84" s="11"/>
      <c r="UY84" s="11"/>
      <c r="UZ84" s="11"/>
      <c r="VA84" s="11"/>
      <c r="VB84" s="11"/>
      <c r="VC84" s="11"/>
      <c r="VD84" s="11"/>
      <c r="VE84" s="11"/>
      <c r="VF84" s="11"/>
      <c r="VG84" s="11"/>
      <c r="VH84" s="11"/>
      <c r="VI84" s="11"/>
      <c r="VJ84" s="11"/>
      <c r="VK84" s="11"/>
      <c r="VL84" s="11"/>
      <c r="VM84" s="11"/>
      <c r="VN84" s="11"/>
      <c r="VO84" s="11"/>
      <c r="VP84" s="11"/>
      <c r="VQ84" s="11"/>
      <c r="VR84" s="11"/>
      <c r="VS84" s="11"/>
      <c r="VT84" s="11"/>
      <c r="VU84" s="11"/>
      <c r="VV84" s="11"/>
      <c r="VW84" s="11"/>
      <c r="VX84" s="11"/>
      <c r="VY84" s="11"/>
      <c r="VZ84" s="11"/>
      <c r="WA84" s="11"/>
      <c r="WB84" s="11"/>
      <c r="WC84" s="11"/>
      <c r="WD84" s="11"/>
      <c r="WE84" s="11"/>
      <c r="WF84" s="11"/>
      <c r="WG84" s="11"/>
      <c r="WH84" s="11"/>
      <c r="WI84" s="11"/>
      <c r="WJ84" s="11"/>
      <c r="WK84" s="11"/>
      <c r="WL84" s="11"/>
      <c r="WM84" s="11"/>
      <c r="WN84" s="11"/>
      <c r="WO84" s="11"/>
      <c r="WP84" s="11"/>
      <c r="WQ84" s="11"/>
      <c r="WR84" s="11"/>
      <c r="WS84" s="11"/>
      <c r="WT84" s="11"/>
      <c r="WU84" s="11"/>
      <c r="WV84" s="11"/>
      <c r="WW84" s="11"/>
      <c r="WX84" s="11"/>
      <c r="WY84" s="11"/>
      <c r="WZ84" s="11"/>
      <c r="XA84" s="11"/>
      <c r="XB84" s="11"/>
      <c r="XC84" s="11"/>
      <c r="XD84" s="11"/>
      <c r="XE84" s="11"/>
      <c r="XF84" s="11"/>
      <c r="XG84" s="11"/>
      <c r="XH84" s="11"/>
      <c r="XI84" s="11"/>
      <c r="XJ84" s="11"/>
      <c r="XK84" s="11"/>
      <c r="XL84" s="11"/>
      <c r="XM84" s="11"/>
      <c r="XN84" s="11"/>
      <c r="XO84" s="11"/>
      <c r="XP84" s="11"/>
      <c r="XQ84" s="11"/>
      <c r="XR84" s="11"/>
      <c r="XS84" s="11"/>
      <c r="XT84" s="11"/>
      <c r="XU84" s="11"/>
      <c r="XV84" s="11"/>
      <c r="XW84" s="11"/>
      <c r="XX84" s="11"/>
      <c r="XY84" s="11"/>
      <c r="XZ84" s="11"/>
      <c r="YA84" s="11"/>
      <c r="YB84" s="11"/>
      <c r="YC84" s="11"/>
      <c r="YD84" s="11"/>
      <c r="YE84" s="11"/>
      <c r="YF84" s="11"/>
      <c r="YG84" s="11"/>
      <c r="YH84" s="11"/>
      <c r="YI84" s="11"/>
      <c r="YJ84" s="11"/>
      <c r="YK84" s="11"/>
      <c r="YL84" s="11"/>
      <c r="YM84" s="11"/>
      <c r="YN84" s="11"/>
      <c r="YO84" s="11"/>
      <c r="YP84" s="11"/>
      <c r="YQ84" s="11"/>
      <c r="YR84" s="11"/>
      <c r="YS84" s="11"/>
      <c r="YT84" s="11"/>
      <c r="YU84" s="11"/>
      <c r="YV84" s="11"/>
      <c r="YW84" s="11"/>
      <c r="YX84" s="11"/>
      <c r="YY84" s="11"/>
      <c r="YZ84" s="11"/>
      <c r="ZA84" s="11"/>
      <c r="ZB84" s="11"/>
      <c r="ZC84" s="11"/>
      <c r="ZD84" s="11"/>
      <c r="ZE84" s="11"/>
      <c r="ZF84" s="11"/>
      <c r="ZG84" s="11"/>
      <c r="ZH84" s="11"/>
      <c r="ZI84" s="11"/>
      <c r="ZJ84" s="11"/>
      <c r="ZK84" s="11"/>
      <c r="ZL84" s="11"/>
      <c r="ZM84" s="11"/>
      <c r="ZN84" s="11"/>
      <c r="ZO84" s="11"/>
      <c r="ZP84" s="11"/>
      <c r="ZQ84" s="11"/>
      <c r="ZR84" s="11"/>
      <c r="ZS84" s="11"/>
      <c r="ZT84" s="11"/>
      <c r="ZU84" s="11"/>
      <c r="ZV84" s="11"/>
      <c r="ZW84" s="11"/>
      <c r="ZX84" s="11"/>
      <c r="ZY84" s="11"/>
      <c r="ZZ84" s="11"/>
      <c r="AAA84" s="11"/>
      <c r="AAB84" s="11"/>
      <c r="AAC84" s="11"/>
      <c r="AAD84" s="11"/>
      <c r="AAE84" s="11"/>
      <c r="AAF84" s="11"/>
      <c r="AAG84" s="11"/>
      <c r="AAH84" s="11"/>
      <c r="AAI84" s="11"/>
      <c r="AAJ84" s="11"/>
      <c r="AAK84" s="11"/>
      <c r="AAL84" s="11"/>
      <c r="AAM84" s="11"/>
      <c r="AAN84" s="11"/>
      <c r="AAO84" s="11"/>
      <c r="AAP84" s="11"/>
      <c r="AAQ84" s="11"/>
      <c r="AAR84" s="11"/>
      <c r="AAS84" s="11"/>
      <c r="AAT84" s="11"/>
      <c r="AAU84" s="11"/>
      <c r="AAV84" s="11"/>
      <c r="AAW84" s="11"/>
      <c r="AAX84" s="11"/>
      <c r="AAY84" s="11"/>
      <c r="AAZ84" s="11"/>
      <c r="ABA84" s="11"/>
      <c r="ABB84" s="11"/>
      <c r="ABC84" s="11"/>
      <c r="ABD84" s="11"/>
      <c r="ABE84" s="11"/>
      <c r="ABF84" s="11"/>
      <c r="ABG84" s="11"/>
      <c r="ABH84" s="11"/>
      <c r="ABI84" s="11"/>
      <c r="ABJ84" s="11"/>
      <c r="ABK84" s="11"/>
      <c r="ABL84" s="11"/>
      <c r="ABM84" s="11"/>
      <c r="ABN84" s="11"/>
      <c r="ABO84" s="11"/>
      <c r="ABP84" s="11"/>
      <c r="ABQ84" s="11"/>
      <c r="ABR84" s="11"/>
      <c r="ABS84" s="11"/>
      <c r="ABT84" s="11"/>
      <c r="ABU84" s="11"/>
      <c r="ABV84" s="11"/>
      <c r="ABW84" s="11"/>
      <c r="ABX84" s="11"/>
      <c r="ABY84" s="11"/>
      <c r="ABZ84" s="11"/>
      <c r="ACA84" s="11"/>
      <c r="ACB84" s="11"/>
      <c r="ACC84" s="11"/>
      <c r="ACD84" s="11"/>
      <c r="ACE84" s="11"/>
      <c r="ACF84" s="11"/>
      <c r="ACG84" s="11"/>
      <c r="ACH84" s="11"/>
      <c r="ACI84" s="11"/>
      <c r="ACJ84" s="11"/>
      <c r="ACK84" s="11"/>
      <c r="ACL84" s="11"/>
      <c r="ACM84" s="11"/>
      <c r="ACN84" s="11"/>
      <c r="ACO84" s="11"/>
      <c r="ACP84" s="11"/>
      <c r="ACQ84" s="11"/>
      <c r="ACR84" s="11"/>
      <c r="ACS84" s="11"/>
      <c r="ACT84" s="11"/>
      <c r="ACU84" s="11"/>
      <c r="ACV84" s="11"/>
      <c r="ACW84" s="11"/>
      <c r="ACX84" s="11"/>
      <c r="ACY84" s="11"/>
      <c r="ACZ84" s="11"/>
      <c r="ADA84" s="11"/>
      <c r="ADB84" s="11"/>
      <c r="ADC84" s="11"/>
      <c r="ADD84" s="11"/>
      <c r="ADE84" s="11"/>
      <c r="ADF84" s="11"/>
      <c r="ADG84" s="11"/>
      <c r="ADH84" s="11"/>
      <c r="ADI84" s="11"/>
      <c r="ADJ84" s="11"/>
      <c r="ADK84" s="11"/>
      <c r="ADL84" s="11"/>
      <c r="ADM84" s="11"/>
      <c r="ADN84" s="11"/>
      <c r="ADO84" s="11"/>
      <c r="ADP84" s="11"/>
      <c r="ADQ84" s="11"/>
      <c r="ADR84" s="11"/>
      <c r="ADS84" s="11"/>
      <c r="ADT84" s="11"/>
      <c r="ADU84" s="11"/>
      <c r="ADV84" s="11"/>
      <c r="ADW84" s="11"/>
      <c r="ADX84" s="11"/>
      <c r="ADY84" s="11"/>
      <c r="ADZ84" s="11"/>
      <c r="AEA84" s="11"/>
      <c r="AEB84" s="11"/>
      <c r="AEC84" s="11"/>
      <c r="AED84" s="11"/>
      <c r="AEE84" s="11"/>
      <c r="AEF84" s="11"/>
      <c r="AEG84" s="11"/>
      <c r="AEH84" s="11"/>
      <c r="AEI84" s="11"/>
      <c r="AEJ84" s="11"/>
      <c r="AEK84" s="11"/>
      <c r="AEL84" s="11"/>
      <c r="AEM84" s="11"/>
      <c r="AEN84" s="11"/>
      <c r="AEO84" s="11"/>
      <c r="AEP84" s="11"/>
      <c r="AEQ84" s="11"/>
      <c r="AER84" s="11"/>
      <c r="AES84" s="11"/>
      <c r="AET84" s="11"/>
      <c r="AEU84" s="11"/>
      <c r="AEV84" s="11"/>
      <c r="AEW84" s="11"/>
      <c r="AEX84" s="11"/>
      <c r="AEY84" s="11"/>
      <c r="AEZ84" s="11"/>
      <c r="AFA84" s="11"/>
      <c r="AFB84" s="11"/>
      <c r="AFC84" s="11"/>
      <c r="AFD84" s="11"/>
      <c r="AFE84" s="11"/>
      <c r="AFF84" s="11"/>
      <c r="AFG84" s="11"/>
      <c r="AFH84" s="11"/>
      <c r="AFI84" s="11"/>
      <c r="AFJ84" s="11"/>
      <c r="AFK84" s="11"/>
      <c r="AFL84" s="11"/>
      <c r="AFM84" s="11"/>
      <c r="AFN84" s="11"/>
      <c r="AFO84" s="11"/>
      <c r="AFP84" s="11"/>
      <c r="AFQ84" s="11"/>
      <c r="AFR84" s="11"/>
      <c r="AFS84" s="11"/>
      <c r="AFT84" s="11"/>
      <c r="AFU84" s="11"/>
      <c r="AFV84" s="11"/>
      <c r="AFW84" s="11"/>
      <c r="AFX84" s="11"/>
      <c r="AFY84" s="11"/>
      <c r="AFZ84" s="11"/>
      <c r="AGA84" s="11"/>
      <c r="AGB84" s="11"/>
      <c r="AGC84" s="11"/>
      <c r="AGD84" s="11"/>
      <c r="AGE84" s="11"/>
      <c r="AGF84" s="11"/>
      <c r="AGG84" s="11"/>
      <c r="AGH84" s="11"/>
      <c r="AGI84" s="11"/>
      <c r="AGJ84" s="11"/>
      <c r="AGK84" s="11"/>
      <c r="AGL84" s="11"/>
      <c r="AGM84" s="11"/>
      <c r="AGN84" s="11"/>
      <c r="AGO84" s="11"/>
      <c r="AGP84" s="11"/>
      <c r="AGQ84" s="11"/>
      <c r="AGR84" s="11"/>
      <c r="AGS84" s="11"/>
      <c r="AGT84" s="11"/>
      <c r="AGU84" s="11"/>
      <c r="AGV84" s="11"/>
      <c r="AGW84" s="11"/>
      <c r="AGX84" s="11"/>
      <c r="AGY84" s="11"/>
      <c r="AGZ84" s="11"/>
      <c r="AHA84" s="11"/>
      <c r="AHB84" s="11"/>
      <c r="AHC84" s="11"/>
      <c r="AHD84" s="11"/>
      <c r="AHE84" s="11"/>
      <c r="AHF84" s="11"/>
      <c r="AHG84" s="11"/>
      <c r="AHH84" s="11"/>
      <c r="AHI84" s="11"/>
      <c r="AHJ84" s="11"/>
      <c r="AHK84" s="11"/>
      <c r="AHL84" s="11"/>
      <c r="AHM84" s="11"/>
      <c r="AHN84" s="11"/>
      <c r="AHO84" s="11"/>
      <c r="AHP84" s="11"/>
      <c r="AHQ84" s="11"/>
      <c r="AHR84" s="11"/>
      <c r="AHS84" s="11"/>
      <c r="AHT84" s="11"/>
      <c r="AHU84" s="11"/>
      <c r="AHV84" s="11"/>
      <c r="AHW84" s="11"/>
      <c r="AHX84" s="11"/>
      <c r="AHY84" s="11"/>
      <c r="AHZ84" s="11"/>
      <c r="AIA84" s="11"/>
      <c r="AIB84" s="11"/>
      <c r="AIC84" s="11"/>
      <c r="AID84" s="11"/>
      <c r="AIE84" s="11"/>
      <c r="AIF84" s="11"/>
      <c r="AIG84" s="11"/>
      <c r="AIH84" s="11"/>
      <c r="AII84" s="11"/>
      <c r="AIJ84" s="11"/>
      <c r="AIK84" s="11"/>
      <c r="AIL84" s="11"/>
      <c r="AIM84" s="11"/>
      <c r="AIN84" s="11"/>
      <c r="AIO84" s="11"/>
      <c r="AIP84" s="11"/>
      <c r="AIQ84" s="11"/>
      <c r="AIR84" s="11"/>
      <c r="AIS84" s="11"/>
      <c r="AIT84" s="11"/>
      <c r="AIU84" s="11"/>
      <c r="AIV84" s="11"/>
      <c r="AIW84" s="11"/>
      <c r="AIX84" s="11"/>
      <c r="AIY84" s="11"/>
      <c r="AIZ84" s="11"/>
      <c r="AJA84" s="11"/>
      <c r="AJB84" s="11"/>
      <c r="AJC84" s="11"/>
      <c r="AJD84" s="11"/>
      <c r="AJE84" s="11"/>
      <c r="AJF84" s="11"/>
      <c r="AJG84" s="11"/>
      <c r="AJH84" s="11"/>
      <c r="AJI84" s="11"/>
      <c r="AJJ84" s="11"/>
      <c r="AJK84" s="11"/>
      <c r="AJL84" s="11"/>
      <c r="AJM84" s="11"/>
      <c r="AJN84" s="11"/>
      <c r="AJO84" s="11"/>
      <c r="AJP84" s="11"/>
      <c r="AJQ84" s="11"/>
      <c r="AJR84" s="11"/>
      <c r="AJS84" s="11"/>
      <c r="AJT84" s="11"/>
      <c r="AJU84" s="11"/>
      <c r="AJV84" s="11"/>
      <c r="AJW84" s="11"/>
      <c r="AJX84" s="11"/>
      <c r="AJY84" s="11"/>
      <c r="AJZ84" s="11"/>
      <c r="AKA84" s="11"/>
      <c r="AKB84" s="11"/>
      <c r="AKC84" s="11"/>
      <c r="AKD84" s="11"/>
      <c r="AKE84" s="11"/>
      <c r="AKF84" s="11"/>
      <c r="AKG84" s="11"/>
      <c r="AKH84" s="11"/>
      <c r="AKI84" s="11"/>
      <c r="AKJ84" s="11"/>
      <c r="AKK84" s="11"/>
      <c r="AKL84" s="11"/>
      <c r="AKM84" s="11"/>
      <c r="AKN84" s="11"/>
      <c r="AKO84" s="11"/>
      <c r="AKP84" s="11"/>
      <c r="AKQ84" s="11"/>
      <c r="AKR84" s="11"/>
      <c r="AKS84" s="11"/>
      <c r="AKT84" s="11"/>
      <c r="AKU84" s="11"/>
      <c r="AKV84" s="11"/>
      <c r="AKW84" s="11"/>
      <c r="AKX84" s="11"/>
      <c r="AKY84" s="11"/>
      <c r="AKZ84" s="11"/>
      <c r="ALA84" s="11"/>
      <c r="ALB84" s="11"/>
      <c r="ALC84" s="11"/>
      <c r="ALD84" s="11"/>
      <c r="ALE84" s="11"/>
      <c r="ALF84" s="11"/>
      <c r="ALG84" s="11"/>
      <c r="ALH84" s="11"/>
      <c r="ALI84" s="11"/>
      <c r="ALJ84" s="11"/>
      <c r="ALK84" s="11"/>
      <c r="ALL84" s="11"/>
      <c r="ALM84" s="11"/>
      <c r="ALN84" s="11"/>
      <c r="ALO84" s="11"/>
      <c r="ALP84" s="11"/>
      <c r="ALQ84" s="11"/>
      <c r="ALR84" s="11"/>
      <c r="ALS84" s="11"/>
      <c r="ALT84" s="11"/>
      <c r="ALU84" s="11"/>
      <c r="ALV84" s="11"/>
      <c r="ALW84" s="11"/>
      <c r="ALX84" s="11"/>
      <c r="ALY84" s="11"/>
      <c r="ALZ84" s="11"/>
      <c r="AMA84" s="11"/>
      <c r="AMB84" s="11"/>
      <c r="AMC84" s="11"/>
      <c r="AMD84" s="11"/>
      <c r="AME84" s="11"/>
      <c r="AMF84" s="11"/>
      <c r="AMG84" s="11"/>
    </row>
    <row r="85" spans="1:1021" s="1" customFormat="1" ht="26.25" customHeight="1" x14ac:dyDescent="0.25">
      <c r="A85" s="22"/>
      <c r="B85" s="22"/>
      <c r="C85" s="22"/>
      <c r="D85" s="22"/>
      <c r="E85" s="22"/>
      <c r="F85" s="22"/>
      <c r="G85" s="22"/>
      <c r="H85" s="22"/>
      <c r="I85" s="22"/>
      <c r="J85" s="22"/>
      <c r="K85" s="22"/>
      <c r="L85" s="2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c r="IU85" s="11"/>
      <c r="IV85" s="11"/>
      <c r="IW85" s="11"/>
      <c r="IX85" s="11"/>
      <c r="IY85" s="11"/>
      <c r="IZ85" s="11"/>
      <c r="JA85" s="11"/>
      <c r="JB85" s="11"/>
      <c r="JC85" s="11"/>
      <c r="JD85" s="11"/>
      <c r="JE85" s="11"/>
      <c r="JF85" s="11"/>
      <c r="JG85" s="11"/>
      <c r="JH85" s="11"/>
      <c r="JI85" s="11"/>
      <c r="JJ85" s="11"/>
      <c r="JK85" s="11"/>
      <c r="JL85" s="11"/>
      <c r="JM85" s="11"/>
      <c r="JN85" s="11"/>
      <c r="JO85" s="11"/>
      <c r="JP85" s="11"/>
      <c r="JQ85" s="11"/>
      <c r="JR85" s="11"/>
      <c r="JS85" s="11"/>
      <c r="JT85" s="11"/>
      <c r="JU85" s="11"/>
      <c r="JV85" s="11"/>
      <c r="JW85" s="11"/>
      <c r="JX85" s="11"/>
      <c r="JY85" s="11"/>
      <c r="JZ85" s="11"/>
      <c r="KA85" s="11"/>
      <c r="KB85" s="11"/>
      <c r="KC85" s="11"/>
      <c r="KD85" s="11"/>
      <c r="KE85" s="11"/>
      <c r="KF85" s="11"/>
      <c r="KG85" s="11"/>
      <c r="KH85" s="11"/>
      <c r="KI85" s="11"/>
      <c r="KJ85" s="11"/>
      <c r="KK85" s="11"/>
      <c r="KL85" s="11"/>
      <c r="KM85" s="11"/>
      <c r="KN85" s="11"/>
      <c r="KO85" s="11"/>
      <c r="KP85" s="11"/>
      <c r="KQ85" s="11"/>
      <c r="KR85" s="11"/>
      <c r="KS85" s="11"/>
      <c r="KT85" s="11"/>
      <c r="KU85" s="11"/>
      <c r="KV85" s="11"/>
      <c r="KW85" s="11"/>
      <c r="KX85" s="11"/>
      <c r="KY85" s="11"/>
      <c r="KZ85" s="11"/>
      <c r="LA85" s="11"/>
      <c r="LB85" s="11"/>
      <c r="LC85" s="11"/>
      <c r="LD85" s="11"/>
      <c r="LE85" s="11"/>
      <c r="LF85" s="11"/>
      <c r="LG85" s="11"/>
      <c r="LH85" s="11"/>
      <c r="LI85" s="11"/>
      <c r="LJ85" s="11"/>
      <c r="LK85" s="11"/>
      <c r="LL85" s="11"/>
      <c r="LM85" s="11"/>
      <c r="LN85" s="11"/>
      <c r="LO85" s="11"/>
      <c r="LP85" s="11"/>
      <c r="LQ85" s="11"/>
      <c r="LR85" s="11"/>
      <c r="LS85" s="11"/>
      <c r="LT85" s="11"/>
      <c r="LU85" s="11"/>
      <c r="LV85" s="11"/>
      <c r="LW85" s="11"/>
      <c r="LX85" s="11"/>
      <c r="LY85" s="11"/>
      <c r="LZ85" s="11"/>
      <c r="MA85" s="11"/>
      <c r="MB85" s="11"/>
      <c r="MC85" s="11"/>
      <c r="MD85" s="11"/>
      <c r="ME85" s="11"/>
      <c r="MF85" s="11"/>
      <c r="MG85" s="11"/>
      <c r="MH85" s="11"/>
      <c r="MI85" s="11"/>
      <c r="MJ85" s="11"/>
      <c r="MK85" s="11"/>
      <c r="ML85" s="11"/>
      <c r="MM85" s="11"/>
      <c r="MN85" s="11"/>
      <c r="MO85" s="11"/>
      <c r="MP85" s="11"/>
      <c r="MQ85" s="11"/>
      <c r="MR85" s="11"/>
      <c r="MS85" s="11"/>
      <c r="MT85" s="11"/>
      <c r="MU85" s="11"/>
      <c r="MV85" s="11"/>
      <c r="MW85" s="11"/>
      <c r="MX85" s="11"/>
      <c r="MY85" s="11"/>
      <c r="MZ85" s="11"/>
      <c r="NA85" s="11"/>
      <c r="NB85" s="11"/>
      <c r="NC85" s="11"/>
      <c r="ND85" s="11"/>
      <c r="NE85" s="11"/>
      <c r="NF85" s="11"/>
      <c r="NG85" s="11"/>
      <c r="NH85" s="11"/>
      <c r="NI85" s="11"/>
      <c r="NJ85" s="11"/>
      <c r="NK85" s="11"/>
      <c r="NL85" s="11"/>
      <c r="NM85" s="11"/>
      <c r="NN85" s="11"/>
      <c r="NO85" s="11"/>
      <c r="NP85" s="11"/>
      <c r="NQ85" s="11"/>
      <c r="NR85" s="11"/>
      <c r="NS85" s="11"/>
      <c r="NT85" s="11"/>
      <c r="NU85" s="11"/>
      <c r="NV85" s="11"/>
      <c r="NW85" s="11"/>
      <c r="NX85" s="11"/>
      <c r="NY85" s="11"/>
      <c r="NZ85" s="11"/>
      <c r="OA85" s="11"/>
      <c r="OB85" s="11"/>
      <c r="OC85" s="11"/>
      <c r="OD85" s="11"/>
      <c r="OE85" s="11"/>
      <c r="OF85" s="11"/>
      <c r="OG85" s="11"/>
      <c r="OH85" s="11"/>
      <c r="OI85" s="11"/>
      <c r="OJ85" s="11"/>
      <c r="OK85" s="11"/>
      <c r="OL85" s="11"/>
      <c r="OM85" s="11"/>
      <c r="ON85" s="11"/>
      <c r="OO85" s="11"/>
      <c r="OP85" s="11"/>
      <c r="OQ85" s="11"/>
      <c r="OR85" s="11"/>
      <c r="OS85" s="11"/>
      <c r="OT85" s="11"/>
      <c r="OU85" s="11"/>
      <c r="OV85" s="11"/>
      <c r="OW85" s="11"/>
      <c r="OX85" s="11"/>
      <c r="OY85" s="11"/>
      <c r="OZ85" s="11"/>
      <c r="PA85" s="11"/>
      <c r="PB85" s="11"/>
      <c r="PC85" s="11"/>
      <c r="PD85" s="11"/>
      <c r="PE85" s="11"/>
      <c r="PF85" s="11"/>
      <c r="PG85" s="11"/>
      <c r="PH85" s="11"/>
      <c r="PI85" s="11"/>
      <c r="PJ85" s="11"/>
      <c r="PK85" s="11"/>
      <c r="PL85" s="11"/>
      <c r="PM85" s="11"/>
      <c r="PN85" s="11"/>
      <c r="PO85" s="11"/>
      <c r="PP85" s="11"/>
      <c r="PQ85" s="11"/>
      <c r="PR85" s="11"/>
      <c r="PS85" s="11"/>
      <c r="PT85" s="11"/>
      <c r="PU85" s="11"/>
      <c r="PV85" s="11"/>
      <c r="PW85" s="11"/>
      <c r="PX85" s="11"/>
      <c r="PY85" s="11"/>
      <c r="PZ85" s="11"/>
      <c r="QA85" s="11"/>
      <c r="QB85" s="11"/>
      <c r="QC85" s="11"/>
      <c r="QD85" s="11"/>
      <c r="QE85" s="11"/>
      <c r="QF85" s="11"/>
      <c r="QG85" s="11"/>
      <c r="QH85" s="11"/>
      <c r="QI85" s="11"/>
      <c r="QJ85" s="11"/>
      <c r="QK85" s="11"/>
      <c r="QL85" s="11"/>
      <c r="QM85" s="11"/>
      <c r="QN85" s="11"/>
      <c r="QO85" s="11"/>
      <c r="QP85" s="11"/>
      <c r="QQ85" s="11"/>
      <c r="QR85" s="11"/>
      <c r="QS85" s="11"/>
      <c r="QT85" s="11"/>
      <c r="QU85" s="11"/>
      <c r="QV85" s="11"/>
      <c r="QW85" s="11"/>
      <c r="QX85" s="11"/>
      <c r="QY85" s="11"/>
      <c r="QZ85" s="11"/>
      <c r="RA85" s="11"/>
      <c r="RB85" s="11"/>
      <c r="RC85" s="11"/>
      <c r="RD85" s="11"/>
      <c r="RE85" s="11"/>
      <c r="RF85" s="11"/>
      <c r="RG85" s="11"/>
      <c r="RH85" s="11"/>
      <c r="RI85" s="11"/>
      <c r="RJ85" s="11"/>
      <c r="RK85" s="11"/>
      <c r="RL85" s="11"/>
      <c r="RM85" s="11"/>
      <c r="RN85" s="11"/>
      <c r="RO85" s="11"/>
      <c r="RP85" s="11"/>
      <c r="RQ85" s="11"/>
      <c r="RR85" s="11"/>
      <c r="RS85" s="11"/>
      <c r="RT85" s="11"/>
      <c r="RU85" s="11"/>
      <c r="RV85" s="11"/>
      <c r="RW85" s="11"/>
      <c r="RX85" s="11"/>
      <c r="RY85" s="11"/>
      <c r="RZ85" s="11"/>
      <c r="SA85" s="11"/>
      <c r="SB85" s="11"/>
      <c r="SC85" s="11"/>
      <c r="SD85" s="11"/>
      <c r="SE85" s="11"/>
      <c r="SF85" s="11"/>
      <c r="SG85" s="11"/>
      <c r="SH85" s="11"/>
      <c r="SI85" s="11"/>
      <c r="SJ85" s="11"/>
      <c r="SK85" s="11"/>
      <c r="SL85" s="11"/>
      <c r="SM85" s="11"/>
      <c r="SN85" s="11"/>
      <c r="SO85" s="11"/>
      <c r="SP85" s="11"/>
      <c r="SQ85" s="11"/>
      <c r="SR85" s="11"/>
      <c r="SS85" s="11"/>
      <c r="ST85" s="11"/>
      <c r="SU85" s="11"/>
      <c r="SV85" s="11"/>
      <c r="SW85" s="11"/>
      <c r="SX85" s="11"/>
      <c r="SY85" s="11"/>
      <c r="SZ85" s="11"/>
      <c r="TA85" s="11"/>
      <c r="TB85" s="11"/>
      <c r="TC85" s="11"/>
      <c r="TD85" s="11"/>
      <c r="TE85" s="11"/>
      <c r="TF85" s="11"/>
      <c r="TG85" s="11"/>
      <c r="TH85" s="11"/>
      <c r="TI85" s="11"/>
      <c r="TJ85" s="11"/>
      <c r="TK85" s="11"/>
      <c r="TL85" s="11"/>
      <c r="TM85" s="11"/>
      <c r="TN85" s="11"/>
      <c r="TO85" s="11"/>
      <c r="TP85" s="11"/>
      <c r="TQ85" s="11"/>
      <c r="TR85" s="11"/>
      <c r="TS85" s="11"/>
      <c r="TT85" s="11"/>
      <c r="TU85" s="11"/>
      <c r="TV85" s="11"/>
      <c r="TW85" s="11"/>
      <c r="TX85" s="11"/>
      <c r="TY85" s="11"/>
      <c r="TZ85" s="11"/>
      <c r="UA85" s="11"/>
      <c r="UB85" s="11"/>
      <c r="UC85" s="11"/>
      <c r="UD85" s="11"/>
      <c r="UE85" s="11"/>
      <c r="UF85" s="11"/>
      <c r="UG85" s="11"/>
      <c r="UH85" s="11"/>
      <c r="UI85" s="11"/>
      <c r="UJ85" s="11"/>
      <c r="UK85" s="11"/>
      <c r="UL85" s="11"/>
      <c r="UM85" s="11"/>
      <c r="UN85" s="11"/>
      <c r="UO85" s="11"/>
      <c r="UP85" s="11"/>
      <c r="UQ85" s="11"/>
      <c r="UR85" s="11"/>
      <c r="US85" s="11"/>
      <c r="UT85" s="11"/>
      <c r="UU85" s="11"/>
      <c r="UV85" s="11"/>
      <c r="UW85" s="11"/>
      <c r="UX85" s="11"/>
      <c r="UY85" s="11"/>
      <c r="UZ85" s="11"/>
      <c r="VA85" s="11"/>
      <c r="VB85" s="11"/>
      <c r="VC85" s="11"/>
      <c r="VD85" s="11"/>
      <c r="VE85" s="11"/>
      <c r="VF85" s="11"/>
      <c r="VG85" s="11"/>
      <c r="VH85" s="11"/>
      <c r="VI85" s="11"/>
      <c r="VJ85" s="11"/>
      <c r="VK85" s="11"/>
      <c r="VL85" s="11"/>
      <c r="VM85" s="11"/>
      <c r="VN85" s="11"/>
      <c r="VO85" s="11"/>
      <c r="VP85" s="11"/>
      <c r="VQ85" s="11"/>
      <c r="VR85" s="11"/>
      <c r="VS85" s="11"/>
      <c r="VT85" s="11"/>
      <c r="VU85" s="11"/>
      <c r="VV85" s="11"/>
      <c r="VW85" s="11"/>
      <c r="VX85" s="11"/>
      <c r="VY85" s="11"/>
      <c r="VZ85" s="11"/>
      <c r="WA85" s="11"/>
      <c r="WB85" s="11"/>
      <c r="WC85" s="11"/>
      <c r="WD85" s="11"/>
      <c r="WE85" s="11"/>
      <c r="WF85" s="11"/>
      <c r="WG85" s="11"/>
      <c r="WH85" s="11"/>
      <c r="WI85" s="11"/>
      <c r="WJ85" s="11"/>
      <c r="WK85" s="11"/>
      <c r="WL85" s="11"/>
      <c r="WM85" s="11"/>
      <c r="WN85" s="11"/>
      <c r="WO85" s="11"/>
      <c r="WP85" s="11"/>
      <c r="WQ85" s="11"/>
      <c r="WR85" s="11"/>
      <c r="WS85" s="11"/>
      <c r="WT85" s="11"/>
      <c r="WU85" s="11"/>
      <c r="WV85" s="11"/>
      <c r="WW85" s="11"/>
      <c r="WX85" s="11"/>
      <c r="WY85" s="11"/>
      <c r="WZ85" s="11"/>
      <c r="XA85" s="11"/>
      <c r="XB85" s="11"/>
      <c r="XC85" s="11"/>
      <c r="XD85" s="11"/>
      <c r="XE85" s="11"/>
      <c r="XF85" s="11"/>
      <c r="XG85" s="11"/>
      <c r="XH85" s="11"/>
      <c r="XI85" s="11"/>
      <c r="XJ85" s="11"/>
      <c r="XK85" s="11"/>
      <c r="XL85" s="11"/>
      <c r="XM85" s="11"/>
      <c r="XN85" s="11"/>
      <c r="XO85" s="11"/>
      <c r="XP85" s="11"/>
      <c r="XQ85" s="11"/>
      <c r="XR85" s="11"/>
      <c r="XS85" s="11"/>
      <c r="XT85" s="11"/>
      <c r="XU85" s="11"/>
      <c r="XV85" s="11"/>
      <c r="XW85" s="11"/>
      <c r="XX85" s="11"/>
      <c r="XY85" s="11"/>
      <c r="XZ85" s="11"/>
      <c r="YA85" s="11"/>
      <c r="YB85" s="11"/>
      <c r="YC85" s="11"/>
      <c r="YD85" s="11"/>
      <c r="YE85" s="11"/>
      <c r="YF85" s="11"/>
      <c r="YG85" s="11"/>
      <c r="YH85" s="11"/>
      <c r="YI85" s="11"/>
      <c r="YJ85" s="11"/>
      <c r="YK85" s="11"/>
      <c r="YL85" s="11"/>
      <c r="YM85" s="11"/>
      <c r="YN85" s="11"/>
      <c r="YO85" s="11"/>
      <c r="YP85" s="11"/>
      <c r="YQ85" s="11"/>
      <c r="YR85" s="11"/>
      <c r="YS85" s="11"/>
      <c r="YT85" s="11"/>
      <c r="YU85" s="11"/>
      <c r="YV85" s="11"/>
      <c r="YW85" s="11"/>
      <c r="YX85" s="11"/>
      <c r="YY85" s="11"/>
      <c r="YZ85" s="11"/>
      <c r="ZA85" s="11"/>
      <c r="ZB85" s="11"/>
      <c r="ZC85" s="11"/>
      <c r="ZD85" s="11"/>
      <c r="ZE85" s="11"/>
      <c r="ZF85" s="11"/>
      <c r="ZG85" s="11"/>
      <c r="ZH85" s="11"/>
      <c r="ZI85" s="11"/>
      <c r="ZJ85" s="11"/>
      <c r="ZK85" s="11"/>
      <c r="ZL85" s="11"/>
      <c r="ZM85" s="11"/>
      <c r="ZN85" s="11"/>
      <c r="ZO85" s="11"/>
      <c r="ZP85" s="11"/>
      <c r="ZQ85" s="11"/>
      <c r="ZR85" s="11"/>
      <c r="ZS85" s="11"/>
      <c r="ZT85" s="11"/>
      <c r="ZU85" s="11"/>
      <c r="ZV85" s="11"/>
      <c r="ZW85" s="11"/>
      <c r="ZX85" s="11"/>
      <c r="ZY85" s="11"/>
      <c r="ZZ85" s="11"/>
      <c r="AAA85" s="11"/>
      <c r="AAB85" s="11"/>
      <c r="AAC85" s="11"/>
      <c r="AAD85" s="11"/>
      <c r="AAE85" s="11"/>
      <c r="AAF85" s="11"/>
      <c r="AAG85" s="11"/>
      <c r="AAH85" s="11"/>
      <c r="AAI85" s="11"/>
      <c r="AAJ85" s="11"/>
      <c r="AAK85" s="11"/>
      <c r="AAL85" s="11"/>
      <c r="AAM85" s="11"/>
      <c r="AAN85" s="11"/>
      <c r="AAO85" s="11"/>
      <c r="AAP85" s="11"/>
      <c r="AAQ85" s="11"/>
      <c r="AAR85" s="11"/>
      <c r="AAS85" s="11"/>
      <c r="AAT85" s="11"/>
      <c r="AAU85" s="11"/>
      <c r="AAV85" s="11"/>
      <c r="AAW85" s="11"/>
      <c r="AAX85" s="11"/>
      <c r="AAY85" s="11"/>
      <c r="AAZ85" s="11"/>
      <c r="ABA85" s="11"/>
      <c r="ABB85" s="11"/>
      <c r="ABC85" s="11"/>
      <c r="ABD85" s="11"/>
      <c r="ABE85" s="11"/>
      <c r="ABF85" s="11"/>
      <c r="ABG85" s="11"/>
      <c r="ABH85" s="11"/>
      <c r="ABI85" s="11"/>
      <c r="ABJ85" s="11"/>
      <c r="ABK85" s="11"/>
      <c r="ABL85" s="11"/>
      <c r="ABM85" s="11"/>
      <c r="ABN85" s="11"/>
      <c r="ABO85" s="11"/>
      <c r="ABP85" s="11"/>
      <c r="ABQ85" s="11"/>
      <c r="ABR85" s="11"/>
      <c r="ABS85" s="11"/>
      <c r="ABT85" s="11"/>
      <c r="ABU85" s="11"/>
      <c r="ABV85" s="11"/>
      <c r="ABW85" s="11"/>
      <c r="ABX85" s="11"/>
      <c r="ABY85" s="11"/>
      <c r="ABZ85" s="11"/>
      <c r="ACA85" s="11"/>
      <c r="ACB85" s="11"/>
      <c r="ACC85" s="11"/>
      <c r="ACD85" s="11"/>
      <c r="ACE85" s="11"/>
      <c r="ACF85" s="11"/>
      <c r="ACG85" s="11"/>
      <c r="ACH85" s="11"/>
      <c r="ACI85" s="11"/>
      <c r="ACJ85" s="11"/>
      <c r="ACK85" s="11"/>
      <c r="ACL85" s="11"/>
      <c r="ACM85" s="11"/>
      <c r="ACN85" s="11"/>
      <c r="ACO85" s="11"/>
      <c r="ACP85" s="11"/>
      <c r="ACQ85" s="11"/>
      <c r="ACR85" s="11"/>
      <c r="ACS85" s="11"/>
      <c r="ACT85" s="11"/>
      <c r="ACU85" s="11"/>
      <c r="ACV85" s="11"/>
      <c r="ACW85" s="11"/>
      <c r="ACX85" s="11"/>
      <c r="ACY85" s="11"/>
      <c r="ACZ85" s="11"/>
      <c r="ADA85" s="11"/>
      <c r="ADB85" s="11"/>
      <c r="ADC85" s="11"/>
      <c r="ADD85" s="11"/>
      <c r="ADE85" s="11"/>
      <c r="ADF85" s="11"/>
      <c r="ADG85" s="11"/>
      <c r="ADH85" s="11"/>
      <c r="ADI85" s="11"/>
      <c r="ADJ85" s="11"/>
      <c r="ADK85" s="11"/>
      <c r="ADL85" s="11"/>
      <c r="ADM85" s="11"/>
      <c r="ADN85" s="11"/>
      <c r="ADO85" s="11"/>
      <c r="ADP85" s="11"/>
      <c r="ADQ85" s="11"/>
      <c r="ADR85" s="11"/>
      <c r="ADS85" s="11"/>
      <c r="ADT85" s="11"/>
      <c r="ADU85" s="11"/>
      <c r="ADV85" s="11"/>
      <c r="ADW85" s="11"/>
      <c r="ADX85" s="11"/>
      <c r="ADY85" s="11"/>
      <c r="ADZ85" s="11"/>
      <c r="AEA85" s="11"/>
      <c r="AEB85" s="11"/>
      <c r="AEC85" s="11"/>
      <c r="AED85" s="11"/>
      <c r="AEE85" s="11"/>
      <c r="AEF85" s="11"/>
      <c r="AEG85" s="11"/>
      <c r="AEH85" s="11"/>
      <c r="AEI85" s="11"/>
      <c r="AEJ85" s="11"/>
      <c r="AEK85" s="11"/>
      <c r="AEL85" s="11"/>
      <c r="AEM85" s="11"/>
      <c r="AEN85" s="11"/>
      <c r="AEO85" s="11"/>
      <c r="AEP85" s="11"/>
      <c r="AEQ85" s="11"/>
      <c r="AER85" s="11"/>
      <c r="AES85" s="11"/>
      <c r="AET85" s="11"/>
      <c r="AEU85" s="11"/>
      <c r="AEV85" s="11"/>
      <c r="AEW85" s="11"/>
      <c r="AEX85" s="11"/>
      <c r="AEY85" s="11"/>
      <c r="AEZ85" s="11"/>
      <c r="AFA85" s="11"/>
      <c r="AFB85" s="11"/>
      <c r="AFC85" s="11"/>
      <c r="AFD85" s="11"/>
      <c r="AFE85" s="11"/>
      <c r="AFF85" s="11"/>
      <c r="AFG85" s="11"/>
      <c r="AFH85" s="11"/>
      <c r="AFI85" s="11"/>
      <c r="AFJ85" s="11"/>
      <c r="AFK85" s="11"/>
      <c r="AFL85" s="11"/>
      <c r="AFM85" s="11"/>
      <c r="AFN85" s="11"/>
      <c r="AFO85" s="11"/>
      <c r="AFP85" s="11"/>
      <c r="AFQ85" s="11"/>
      <c r="AFR85" s="11"/>
      <c r="AFS85" s="11"/>
      <c r="AFT85" s="11"/>
      <c r="AFU85" s="11"/>
      <c r="AFV85" s="11"/>
      <c r="AFW85" s="11"/>
      <c r="AFX85" s="11"/>
      <c r="AFY85" s="11"/>
      <c r="AFZ85" s="11"/>
      <c r="AGA85" s="11"/>
      <c r="AGB85" s="11"/>
      <c r="AGC85" s="11"/>
      <c r="AGD85" s="11"/>
      <c r="AGE85" s="11"/>
      <c r="AGF85" s="11"/>
      <c r="AGG85" s="11"/>
      <c r="AGH85" s="11"/>
      <c r="AGI85" s="11"/>
      <c r="AGJ85" s="11"/>
      <c r="AGK85" s="11"/>
      <c r="AGL85" s="11"/>
      <c r="AGM85" s="11"/>
      <c r="AGN85" s="11"/>
      <c r="AGO85" s="11"/>
      <c r="AGP85" s="11"/>
      <c r="AGQ85" s="11"/>
      <c r="AGR85" s="11"/>
      <c r="AGS85" s="11"/>
      <c r="AGT85" s="11"/>
      <c r="AGU85" s="11"/>
      <c r="AGV85" s="11"/>
      <c r="AGW85" s="11"/>
      <c r="AGX85" s="11"/>
      <c r="AGY85" s="11"/>
      <c r="AGZ85" s="11"/>
      <c r="AHA85" s="11"/>
      <c r="AHB85" s="11"/>
      <c r="AHC85" s="11"/>
      <c r="AHD85" s="11"/>
      <c r="AHE85" s="11"/>
      <c r="AHF85" s="11"/>
      <c r="AHG85" s="11"/>
      <c r="AHH85" s="11"/>
      <c r="AHI85" s="11"/>
      <c r="AHJ85" s="11"/>
      <c r="AHK85" s="11"/>
      <c r="AHL85" s="11"/>
      <c r="AHM85" s="11"/>
      <c r="AHN85" s="11"/>
      <c r="AHO85" s="11"/>
      <c r="AHP85" s="11"/>
      <c r="AHQ85" s="11"/>
      <c r="AHR85" s="11"/>
      <c r="AHS85" s="11"/>
      <c r="AHT85" s="11"/>
      <c r="AHU85" s="11"/>
      <c r="AHV85" s="11"/>
      <c r="AHW85" s="11"/>
      <c r="AHX85" s="11"/>
      <c r="AHY85" s="11"/>
      <c r="AHZ85" s="11"/>
      <c r="AIA85" s="11"/>
      <c r="AIB85" s="11"/>
      <c r="AIC85" s="11"/>
      <c r="AID85" s="11"/>
      <c r="AIE85" s="11"/>
      <c r="AIF85" s="11"/>
      <c r="AIG85" s="11"/>
      <c r="AIH85" s="11"/>
      <c r="AII85" s="11"/>
      <c r="AIJ85" s="11"/>
      <c r="AIK85" s="11"/>
      <c r="AIL85" s="11"/>
      <c r="AIM85" s="11"/>
      <c r="AIN85" s="11"/>
      <c r="AIO85" s="11"/>
      <c r="AIP85" s="11"/>
      <c r="AIQ85" s="11"/>
      <c r="AIR85" s="11"/>
      <c r="AIS85" s="11"/>
      <c r="AIT85" s="11"/>
      <c r="AIU85" s="11"/>
      <c r="AIV85" s="11"/>
      <c r="AIW85" s="11"/>
      <c r="AIX85" s="11"/>
      <c r="AIY85" s="11"/>
      <c r="AIZ85" s="11"/>
      <c r="AJA85" s="11"/>
      <c r="AJB85" s="11"/>
      <c r="AJC85" s="11"/>
      <c r="AJD85" s="11"/>
      <c r="AJE85" s="11"/>
      <c r="AJF85" s="11"/>
      <c r="AJG85" s="11"/>
      <c r="AJH85" s="11"/>
      <c r="AJI85" s="11"/>
      <c r="AJJ85" s="11"/>
      <c r="AJK85" s="11"/>
      <c r="AJL85" s="11"/>
      <c r="AJM85" s="11"/>
      <c r="AJN85" s="11"/>
      <c r="AJO85" s="11"/>
      <c r="AJP85" s="11"/>
      <c r="AJQ85" s="11"/>
      <c r="AJR85" s="11"/>
      <c r="AJS85" s="11"/>
      <c r="AJT85" s="11"/>
      <c r="AJU85" s="11"/>
      <c r="AJV85" s="11"/>
      <c r="AJW85" s="11"/>
      <c r="AJX85" s="11"/>
      <c r="AJY85" s="11"/>
      <c r="AJZ85" s="11"/>
      <c r="AKA85" s="11"/>
      <c r="AKB85" s="11"/>
      <c r="AKC85" s="11"/>
      <c r="AKD85" s="11"/>
      <c r="AKE85" s="11"/>
      <c r="AKF85" s="11"/>
      <c r="AKG85" s="11"/>
      <c r="AKH85" s="11"/>
      <c r="AKI85" s="11"/>
      <c r="AKJ85" s="11"/>
      <c r="AKK85" s="11"/>
      <c r="AKL85" s="11"/>
      <c r="AKM85" s="11"/>
      <c r="AKN85" s="11"/>
      <c r="AKO85" s="11"/>
      <c r="AKP85" s="11"/>
      <c r="AKQ85" s="11"/>
      <c r="AKR85" s="11"/>
      <c r="AKS85" s="11"/>
      <c r="AKT85" s="11"/>
      <c r="AKU85" s="11"/>
      <c r="AKV85" s="11"/>
      <c r="AKW85" s="11"/>
      <c r="AKX85" s="11"/>
      <c r="AKY85" s="11"/>
      <c r="AKZ85" s="11"/>
      <c r="ALA85" s="11"/>
      <c r="ALB85" s="11"/>
      <c r="ALC85" s="11"/>
      <c r="ALD85" s="11"/>
      <c r="ALE85" s="11"/>
      <c r="ALF85" s="11"/>
      <c r="ALG85" s="11"/>
      <c r="ALH85" s="11"/>
      <c r="ALI85" s="11"/>
      <c r="ALJ85" s="11"/>
      <c r="ALK85" s="11"/>
      <c r="ALL85" s="11"/>
      <c r="ALM85" s="11"/>
      <c r="ALN85" s="11"/>
      <c r="ALO85" s="11"/>
      <c r="ALP85" s="11"/>
      <c r="ALQ85" s="11"/>
      <c r="ALR85" s="11"/>
      <c r="ALS85" s="11"/>
      <c r="ALT85" s="11"/>
      <c r="ALU85" s="11"/>
      <c r="ALV85" s="11"/>
      <c r="ALW85" s="11"/>
      <c r="ALX85" s="11"/>
      <c r="ALY85" s="11"/>
      <c r="ALZ85" s="11"/>
      <c r="AMA85" s="11"/>
      <c r="AMB85" s="11"/>
      <c r="AMC85" s="11"/>
      <c r="AMD85" s="11"/>
      <c r="AME85" s="11"/>
      <c r="AMF85" s="11"/>
      <c r="AMG85" s="11"/>
    </row>
    <row r="86" spans="1:1021" s="1" customFormat="1" ht="69.75" customHeight="1" x14ac:dyDescent="0.25">
      <c r="A86" s="26" t="s">
        <v>155</v>
      </c>
      <c r="B86" s="26"/>
      <c r="C86" s="26"/>
      <c r="D86" s="26"/>
      <c r="E86" s="26"/>
      <c r="F86" s="26"/>
      <c r="G86" s="26"/>
      <c r="H86" s="26"/>
      <c r="I86" s="26"/>
      <c r="J86" s="26"/>
      <c r="K86" s="26"/>
      <c r="L86" s="26"/>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c r="IR86" s="2"/>
      <c r="IS86" s="2"/>
      <c r="IT86" s="2"/>
      <c r="IU86" s="11"/>
      <c r="IV86" s="11"/>
      <c r="IW86" s="11"/>
      <c r="IX86" s="11"/>
      <c r="IY86" s="11"/>
      <c r="IZ86" s="11"/>
      <c r="JA86" s="11"/>
      <c r="JB86" s="11"/>
      <c r="JC86" s="11"/>
      <c r="JD86" s="11"/>
      <c r="JE86" s="11"/>
      <c r="JF86" s="11"/>
      <c r="JG86" s="11"/>
      <c r="JH86" s="11"/>
      <c r="JI86" s="11"/>
      <c r="JJ86" s="11"/>
      <c r="JK86" s="11"/>
      <c r="JL86" s="11"/>
      <c r="JM86" s="11"/>
      <c r="JN86" s="11"/>
      <c r="JO86" s="11"/>
      <c r="JP86" s="11"/>
      <c r="JQ86" s="11"/>
      <c r="JR86" s="11"/>
      <c r="JS86" s="11"/>
      <c r="JT86" s="11"/>
      <c r="JU86" s="11"/>
      <c r="JV86" s="11"/>
      <c r="JW86" s="11"/>
      <c r="JX86" s="11"/>
      <c r="JY86" s="11"/>
      <c r="JZ86" s="11"/>
      <c r="KA86" s="11"/>
      <c r="KB86" s="11"/>
      <c r="KC86" s="11"/>
      <c r="KD86" s="11"/>
      <c r="KE86" s="11"/>
      <c r="KF86" s="11"/>
      <c r="KG86" s="11"/>
      <c r="KH86" s="11"/>
      <c r="KI86" s="11"/>
      <c r="KJ86" s="11"/>
      <c r="KK86" s="11"/>
      <c r="KL86" s="11"/>
      <c r="KM86" s="11"/>
      <c r="KN86" s="11"/>
      <c r="KO86" s="11"/>
      <c r="KP86" s="11"/>
      <c r="KQ86" s="11"/>
      <c r="KR86" s="11"/>
      <c r="KS86" s="11"/>
      <c r="KT86" s="11"/>
      <c r="KU86" s="11"/>
      <c r="KV86" s="11"/>
      <c r="KW86" s="11"/>
      <c r="KX86" s="11"/>
      <c r="KY86" s="11"/>
      <c r="KZ86" s="11"/>
      <c r="LA86" s="11"/>
      <c r="LB86" s="11"/>
      <c r="LC86" s="11"/>
      <c r="LD86" s="11"/>
      <c r="LE86" s="11"/>
      <c r="LF86" s="11"/>
      <c r="LG86" s="11"/>
      <c r="LH86" s="11"/>
      <c r="LI86" s="11"/>
      <c r="LJ86" s="11"/>
      <c r="LK86" s="11"/>
      <c r="LL86" s="11"/>
      <c r="LM86" s="11"/>
      <c r="LN86" s="11"/>
      <c r="LO86" s="11"/>
      <c r="LP86" s="11"/>
      <c r="LQ86" s="11"/>
      <c r="LR86" s="11"/>
      <c r="LS86" s="11"/>
      <c r="LT86" s="11"/>
      <c r="LU86" s="11"/>
      <c r="LV86" s="11"/>
      <c r="LW86" s="11"/>
      <c r="LX86" s="11"/>
      <c r="LY86" s="11"/>
      <c r="LZ86" s="11"/>
      <c r="MA86" s="11"/>
      <c r="MB86" s="11"/>
      <c r="MC86" s="11"/>
      <c r="MD86" s="11"/>
      <c r="ME86" s="11"/>
      <c r="MF86" s="11"/>
      <c r="MG86" s="11"/>
      <c r="MH86" s="11"/>
      <c r="MI86" s="11"/>
      <c r="MJ86" s="11"/>
      <c r="MK86" s="11"/>
      <c r="ML86" s="11"/>
      <c r="MM86" s="11"/>
      <c r="MN86" s="11"/>
      <c r="MO86" s="11"/>
      <c r="MP86" s="11"/>
      <c r="MQ86" s="11"/>
      <c r="MR86" s="11"/>
      <c r="MS86" s="11"/>
      <c r="MT86" s="11"/>
      <c r="MU86" s="11"/>
      <c r="MV86" s="11"/>
      <c r="MW86" s="11"/>
      <c r="MX86" s="11"/>
      <c r="MY86" s="11"/>
      <c r="MZ86" s="11"/>
      <c r="NA86" s="11"/>
      <c r="NB86" s="11"/>
      <c r="NC86" s="11"/>
      <c r="ND86" s="11"/>
      <c r="NE86" s="11"/>
      <c r="NF86" s="11"/>
      <c r="NG86" s="11"/>
      <c r="NH86" s="11"/>
      <c r="NI86" s="11"/>
      <c r="NJ86" s="11"/>
      <c r="NK86" s="11"/>
      <c r="NL86" s="11"/>
      <c r="NM86" s="11"/>
      <c r="NN86" s="11"/>
      <c r="NO86" s="11"/>
      <c r="NP86" s="11"/>
      <c r="NQ86" s="11"/>
      <c r="NR86" s="11"/>
      <c r="NS86" s="11"/>
      <c r="NT86" s="11"/>
      <c r="NU86" s="11"/>
      <c r="NV86" s="11"/>
      <c r="NW86" s="11"/>
      <c r="NX86" s="11"/>
      <c r="NY86" s="11"/>
      <c r="NZ86" s="11"/>
      <c r="OA86" s="11"/>
      <c r="OB86" s="11"/>
      <c r="OC86" s="11"/>
      <c r="OD86" s="11"/>
      <c r="OE86" s="11"/>
      <c r="OF86" s="11"/>
      <c r="OG86" s="11"/>
      <c r="OH86" s="11"/>
      <c r="OI86" s="11"/>
      <c r="OJ86" s="11"/>
      <c r="OK86" s="11"/>
      <c r="OL86" s="11"/>
      <c r="OM86" s="11"/>
      <c r="ON86" s="11"/>
      <c r="OO86" s="11"/>
      <c r="OP86" s="11"/>
      <c r="OQ86" s="11"/>
      <c r="OR86" s="11"/>
      <c r="OS86" s="11"/>
      <c r="OT86" s="11"/>
      <c r="OU86" s="11"/>
      <c r="OV86" s="11"/>
      <c r="OW86" s="11"/>
      <c r="OX86" s="11"/>
      <c r="OY86" s="11"/>
      <c r="OZ86" s="11"/>
      <c r="PA86" s="11"/>
      <c r="PB86" s="11"/>
      <c r="PC86" s="11"/>
      <c r="PD86" s="11"/>
      <c r="PE86" s="11"/>
      <c r="PF86" s="11"/>
      <c r="PG86" s="11"/>
      <c r="PH86" s="11"/>
      <c r="PI86" s="11"/>
      <c r="PJ86" s="11"/>
      <c r="PK86" s="11"/>
      <c r="PL86" s="11"/>
      <c r="PM86" s="11"/>
      <c r="PN86" s="11"/>
      <c r="PO86" s="11"/>
      <c r="PP86" s="11"/>
      <c r="PQ86" s="11"/>
      <c r="PR86" s="11"/>
      <c r="PS86" s="11"/>
      <c r="PT86" s="11"/>
      <c r="PU86" s="11"/>
      <c r="PV86" s="11"/>
      <c r="PW86" s="11"/>
      <c r="PX86" s="11"/>
      <c r="PY86" s="11"/>
      <c r="PZ86" s="11"/>
      <c r="QA86" s="11"/>
      <c r="QB86" s="11"/>
      <c r="QC86" s="11"/>
      <c r="QD86" s="11"/>
      <c r="QE86" s="11"/>
      <c r="QF86" s="11"/>
      <c r="QG86" s="11"/>
      <c r="QH86" s="11"/>
      <c r="QI86" s="11"/>
      <c r="QJ86" s="11"/>
      <c r="QK86" s="11"/>
      <c r="QL86" s="11"/>
      <c r="QM86" s="11"/>
      <c r="QN86" s="11"/>
      <c r="QO86" s="11"/>
      <c r="QP86" s="11"/>
      <c r="QQ86" s="11"/>
      <c r="QR86" s="11"/>
      <c r="QS86" s="11"/>
      <c r="QT86" s="11"/>
      <c r="QU86" s="11"/>
      <c r="QV86" s="11"/>
      <c r="QW86" s="11"/>
      <c r="QX86" s="11"/>
      <c r="QY86" s="11"/>
      <c r="QZ86" s="11"/>
      <c r="RA86" s="11"/>
      <c r="RB86" s="11"/>
      <c r="RC86" s="11"/>
      <c r="RD86" s="11"/>
      <c r="RE86" s="11"/>
      <c r="RF86" s="11"/>
      <c r="RG86" s="11"/>
      <c r="RH86" s="11"/>
      <c r="RI86" s="11"/>
      <c r="RJ86" s="11"/>
      <c r="RK86" s="11"/>
      <c r="RL86" s="11"/>
      <c r="RM86" s="11"/>
      <c r="RN86" s="11"/>
      <c r="RO86" s="11"/>
      <c r="RP86" s="11"/>
      <c r="RQ86" s="11"/>
      <c r="RR86" s="11"/>
      <c r="RS86" s="11"/>
      <c r="RT86" s="11"/>
      <c r="RU86" s="11"/>
      <c r="RV86" s="11"/>
      <c r="RW86" s="11"/>
      <c r="RX86" s="11"/>
      <c r="RY86" s="11"/>
      <c r="RZ86" s="11"/>
      <c r="SA86" s="11"/>
      <c r="SB86" s="11"/>
      <c r="SC86" s="11"/>
      <c r="SD86" s="11"/>
      <c r="SE86" s="11"/>
      <c r="SF86" s="11"/>
      <c r="SG86" s="11"/>
      <c r="SH86" s="11"/>
      <c r="SI86" s="11"/>
      <c r="SJ86" s="11"/>
      <c r="SK86" s="11"/>
      <c r="SL86" s="11"/>
      <c r="SM86" s="11"/>
      <c r="SN86" s="11"/>
      <c r="SO86" s="11"/>
      <c r="SP86" s="11"/>
      <c r="SQ86" s="11"/>
      <c r="SR86" s="11"/>
      <c r="SS86" s="11"/>
      <c r="ST86" s="11"/>
      <c r="SU86" s="11"/>
      <c r="SV86" s="11"/>
      <c r="SW86" s="11"/>
      <c r="SX86" s="11"/>
      <c r="SY86" s="11"/>
      <c r="SZ86" s="11"/>
      <c r="TA86" s="11"/>
      <c r="TB86" s="11"/>
      <c r="TC86" s="11"/>
      <c r="TD86" s="11"/>
      <c r="TE86" s="11"/>
      <c r="TF86" s="11"/>
      <c r="TG86" s="11"/>
      <c r="TH86" s="11"/>
      <c r="TI86" s="11"/>
      <c r="TJ86" s="11"/>
      <c r="TK86" s="11"/>
      <c r="TL86" s="11"/>
      <c r="TM86" s="11"/>
      <c r="TN86" s="11"/>
      <c r="TO86" s="11"/>
      <c r="TP86" s="11"/>
      <c r="TQ86" s="11"/>
      <c r="TR86" s="11"/>
      <c r="TS86" s="11"/>
      <c r="TT86" s="11"/>
      <c r="TU86" s="11"/>
      <c r="TV86" s="11"/>
      <c r="TW86" s="11"/>
      <c r="TX86" s="11"/>
      <c r="TY86" s="11"/>
      <c r="TZ86" s="11"/>
      <c r="UA86" s="11"/>
      <c r="UB86" s="11"/>
      <c r="UC86" s="11"/>
      <c r="UD86" s="11"/>
      <c r="UE86" s="11"/>
      <c r="UF86" s="11"/>
      <c r="UG86" s="11"/>
      <c r="UH86" s="11"/>
      <c r="UI86" s="11"/>
      <c r="UJ86" s="11"/>
      <c r="UK86" s="11"/>
      <c r="UL86" s="11"/>
      <c r="UM86" s="11"/>
      <c r="UN86" s="11"/>
      <c r="UO86" s="11"/>
      <c r="UP86" s="11"/>
      <c r="UQ86" s="11"/>
      <c r="UR86" s="11"/>
      <c r="US86" s="11"/>
      <c r="UT86" s="11"/>
      <c r="UU86" s="11"/>
      <c r="UV86" s="11"/>
      <c r="UW86" s="11"/>
      <c r="UX86" s="11"/>
      <c r="UY86" s="11"/>
      <c r="UZ86" s="11"/>
      <c r="VA86" s="11"/>
      <c r="VB86" s="11"/>
      <c r="VC86" s="11"/>
      <c r="VD86" s="11"/>
      <c r="VE86" s="11"/>
      <c r="VF86" s="11"/>
      <c r="VG86" s="11"/>
      <c r="VH86" s="11"/>
      <c r="VI86" s="11"/>
      <c r="VJ86" s="11"/>
      <c r="VK86" s="11"/>
      <c r="VL86" s="11"/>
      <c r="VM86" s="11"/>
      <c r="VN86" s="11"/>
      <c r="VO86" s="11"/>
      <c r="VP86" s="11"/>
      <c r="VQ86" s="11"/>
      <c r="VR86" s="11"/>
      <c r="VS86" s="11"/>
      <c r="VT86" s="11"/>
      <c r="VU86" s="11"/>
      <c r="VV86" s="11"/>
      <c r="VW86" s="11"/>
      <c r="VX86" s="11"/>
      <c r="VY86" s="11"/>
      <c r="VZ86" s="11"/>
      <c r="WA86" s="11"/>
      <c r="WB86" s="11"/>
      <c r="WC86" s="11"/>
      <c r="WD86" s="11"/>
      <c r="WE86" s="11"/>
      <c r="WF86" s="11"/>
      <c r="WG86" s="11"/>
      <c r="WH86" s="11"/>
      <c r="WI86" s="11"/>
      <c r="WJ86" s="11"/>
      <c r="WK86" s="11"/>
      <c r="WL86" s="11"/>
      <c r="WM86" s="11"/>
      <c r="WN86" s="11"/>
      <c r="WO86" s="11"/>
      <c r="WP86" s="11"/>
      <c r="WQ86" s="11"/>
      <c r="WR86" s="11"/>
      <c r="WS86" s="11"/>
      <c r="WT86" s="11"/>
      <c r="WU86" s="11"/>
      <c r="WV86" s="11"/>
      <c r="WW86" s="11"/>
      <c r="WX86" s="11"/>
      <c r="WY86" s="11"/>
      <c r="WZ86" s="11"/>
      <c r="XA86" s="11"/>
      <c r="XB86" s="11"/>
      <c r="XC86" s="11"/>
      <c r="XD86" s="11"/>
      <c r="XE86" s="11"/>
      <c r="XF86" s="11"/>
      <c r="XG86" s="11"/>
      <c r="XH86" s="11"/>
      <c r="XI86" s="11"/>
      <c r="XJ86" s="11"/>
      <c r="XK86" s="11"/>
      <c r="XL86" s="11"/>
      <c r="XM86" s="11"/>
      <c r="XN86" s="11"/>
      <c r="XO86" s="11"/>
      <c r="XP86" s="11"/>
      <c r="XQ86" s="11"/>
      <c r="XR86" s="11"/>
      <c r="XS86" s="11"/>
      <c r="XT86" s="11"/>
      <c r="XU86" s="11"/>
      <c r="XV86" s="11"/>
      <c r="XW86" s="11"/>
      <c r="XX86" s="11"/>
      <c r="XY86" s="11"/>
      <c r="XZ86" s="11"/>
      <c r="YA86" s="11"/>
      <c r="YB86" s="11"/>
      <c r="YC86" s="11"/>
      <c r="YD86" s="11"/>
      <c r="YE86" s="11"/>
      <c r="YF86" s="11"/>
      <c r="YG86" s="11"/>
      <c r="YH86" s="11"/>
      <c r="YI86" s="11"/>
      <c r="YJ86" s="11"/>
      <c r="YK86" s="11"/>
      <c r="YL86" s="11"/>
      <c r="YM86" s="11"/>
      <c r="YN86" s="11"/>
      <c r="YO86" s="11"/>
      <c r="YP86" s="11"/>
      <c r="YQ86" s="11"/>
      <c r="YR86" s="11"/>
      <c r="YS86" s="11"/>
      <c r="YT86" s="11"/>
      <c r="YU86" s="11"/>
      <c r="YV86" s="11"/>
      <c r="YW86" s="11"/>
      <c r="YX86" s="11"/>
      <c r="YY86" s="11"/>
      <c r="YZ86" s="11"/>
      <c r="ZA86" s="11"/>
      <c r="ZB86" s="11"/>
      <c r="ZC86" s="11"/>
      <c r="ZD86" s="11"/>
      <c r="ZE86" s="11"/>
      <c r="ZF86" s="11"/>
      <c r="ZG86" s="11"/>
      <c r="ZH86" s="11"/>
      <c r="ZI86" s="11"/>
      <c r="ZJ86" s="11"/>
      <c r="ZK86" s="11"/>
      <c r="ZL86" s="11"/>
      <c r="ZM86" s="11"/>
      <c r="ZN86" s="11"/>
      <c r="ZO86" s="11"/>
      <c r="ZP86" s="11"/>
      <c r="ZQ86" s="11"/>
      <c r="ZR86" s="11"/>
      <c r="ZS86" s="11"/>
      <c r="ZT86" s="11"/>
      <c r="ZU86" s="11"/>
      <c r="ZV86" s="11"/>
      <c r="ZW86" s="11"/>
      <c r="ZX86" s="11"/>
      <c r="ZY86" s="11"/>
      <c r="ZZ86" s="11"/>
      <c r="AAA86" s="11"/>
      <c r="AAB86" s="11"/>
      <c r="AAC86" s="11"/>
      <c r="AAD86" s="11"/>
      <c r="AAE86" s="11"/>
      <c r="AAF86" s="11"/>
      <c r="AAG86" s="11"/>
      <c r="AAH86" s="11"/>
      <c r="AAI86" s="11"/>
      <c r="AAJ86" s="11"/>
      <c r="AAK86" s="11"/>
      <c r="AAL86" s="11"/>
      <c r="AAM86" s="11"/>
      <c r="AAN86" s="11"/>
      <c r="AAO86" s="11"/>
      <c r="AAP86" s="11"/>
      <c r="AAQ86" s="11"/>
      <c r="AAR86" s="11"/>
      <c r="AAS86" s="11"/>
      <c r="AAT86" s="11"/>
      <c r="AAU86" s="11"/>
      <c r="AAV86" s="11"/>
      <c r="AAW86" s="11"/>
      <c r="AAX86" s="11"/>
      <c r="AAY86" s="11"/>
      <c r="AAZ86" s="11"/>
      <c r="ABA86" s="11"/>
      <c r="ABB86" s="11"/>
      <c r="ABC86" s="11"/>
      <c r="ABD86" s="11"/>
      <c r="ABE86" s="11"/>
      <c r="ABF86" s="11"/>
      <c r="ABG86" s="11"/>
      <c r="ABH86" s="11"/>
      <c r="ABI86" s="11"/>
      <c r="ABJ86" s="11"/>
      <c r="ABK86" s="11"/>
      <c r="ABL86" s="11"/>
      <c r="ABM86" s="11"/>
      <c r="ABN86" s="11"/>
      <c r="ABO86" s="11"/>
      <c r="ABP86" s="11"/>
      <c r="ABQ86" s="11"/>
      <c r="ABR86" s="11"/>
      <c r="ABS86" s="11"/>
      <c r="ABT86" s="11"/>
      <c r="ABU86" s="11"/>
      <c r="ABV86" s="11"/>
      <c r="ABW86" s="11"/>
      <c r="ABX86" s="11"/>
      <c r="ABY86" s="11"/>
      <c r="ABZ86" s="11"/>
      <c r="ACA86" s="11"/>
      <c r="ACB86" s="11"/>
      <c r="ACC86" s="11"/>
      <c r="ACD86" s="11"/>
      <c r="ACE86" s="11"/>
      <c r="ACF86" s="11"/>
      <c r="ACG86" s="11"/>
      <c r="ACH86" s="11"/>
      <c r="ACI86" s="11"/>
      <c r="ACJ86" s="11"/>
      <c r="ACK86" s="11"/>
      <c r="ACL86" s="11"/>
      <c r="ACM86" s="11"/>
      <c r="ACN86" s="11"/>
      <c r="ACO86" s="11"/>
      <c r="ACP86" s="11"/>
      <c r="ACQ86" s="11"/>
      <c r="ACR86" s="11"/>
      <c r="ACS86" s="11"/>
      <c r="ACT86" s="11"/>
      <c r="ACU86" s="11"/>
      <c r="ACV86" s="11"/>
      <c r="ACW86" s="11"/>
      <c r="ACX86" s="11"/>
      <c r="ACY86" s="11"/>
      <c r="ACZ86" s="11"/>
      <c r="ADA86" s="11"/>
      <c r="ADB86" s="11"/>
      <c r="ADC86" s="11"/>
      <c r="ADD86" s="11"/>
      <c r="ADE86" s="11"/>
      <c r="ADF86" s="11"/>
      <c r="ADG86" s="11"/>
      <c r="ADH86" s="11"/>
      <c r="ADI86" s="11"/>
      <c r="ADJ86" s="11"/>
      <c r="ADK86" s="11"/>
      <c r="ADL86" s="11"/>
      <c r="ADM86" s="11"/>
      <c r="ADN86" s="11"/>
      <c r="ADO86" s="11"/>
      <c r="ADP86" s="11"/>
      <c r="ADQ86" s="11"/>
      <c r="ADR86" s="11"/>
      <c r="ADS86" s="11"/>
      <c r="ADT86" s="11"/>
      <c r="ADU86" s="11"/>
      <c r="ADV86" s="11"/>
      <c r="ADW86" s="11"/>
      <c r="ADX86" s="11"/>
      <c r="ADY86" s="11"/>
      <c r="ADZ86" s="11"/>
      <c r="AEA86" s="11"/>
      <c r="AEB86" s="11"/>
      <c r="AEC86" s="11"/>
      <c r="AED86" s="11"/>
      <c r="AEE86" s="11"/>
      <c r="AEF86" s="11"/>
      <c r="AEG86" s="11"/>
      <c r="AEH86" s="11"/>
      <c r="AEI86" s="11"/>
      <c r="AEJ86" s="11"/>
      <c r="AEK86" s="11"/>
      <c r="AEL86" s="11"/>
      <c r="AEM86" s="11"/>
      <c r="AEN86" s="11"/>
      <c r="AEO86" s="11"/>
      <c r="AEP86" s="11"/>
      <c r="AEQ86" s="11"/>
      <c r="AER86" s="11"/>
      <c r="AES86" s="11"/>
      <c r="AET86" s="11"/>
      <c r="AEU86" s="11"/>
      <c r="AEV86" s="11"/>
      <c r="AEW86" s="11"/>
      <c r="AEX86" s="11"/>
      <c r="AEY86" s="11"/>
      <c r="AEZ86" s="11"/>
      <c r="AFA86" s="11"/>
      <c r="AFB86" s="11"/>
      <c r="AFC86" s="11"/>
      <c r="AFD86" s="11"/>
      <c r="AFE86" s="11"/>
      <c r="AFF86" s="11"/>
      <c r="AFG86" s="11"/>
      <c r="AFH86" s="11"/>
      <c r="AFI86" s="11"/>
      <c r="AFJ86" s="11"/>
      <c r="AFK86" s="11"/>
      <c r="AFL86" s="11"/>
      <c r="AFM86" s="11"/>
      <c r="AFN86" s="11"/>
      <c r="AFO86" s="11"/>
      <c r="AFP86" s="11"/>
      <c r="AFQ86" s="11"/>
      <c r="AFR86" s="11"/>
      <c r="AFS86" s="11"/>
      <c r="AFT86" s="11"/>
      <c r="AFU86" s="11"/>
      <c r="AFV86" s="11"/>
      <c r="AFW86" s="11"/>
      <c r="AFX86" s="11"/>
      <c r="AFY86" s="11"/>
      <c r="AFZ86" s="11"/>
      <c r="AGA86" s="11"/>
      <c r="AGB86" s="11"/>
      <c r="AGC86" s="11"/>
      <c r="AGD86" s="11"/>
      <c r="AGE86" s="11"/>
      <c r="AGF86" s="11"/>
      <c r="AGG86" s="11"/>
      <c r="AGH86" s="11"/>
      <c r="AGI86" s="11"/>
      <c r="AGJ86" s="11"/>
      <c r="AGK86" s="11"/>
      <c r="AGL86" s="11"/>
      <c r="AGM86" s="11"/>
      <c r="AGN86" s="11"/>
      <c r="AGO86" s="11"/>
      <c r="AGP86" s="11"/>
      <c r="AGQ86" s="11"/>
      <c r="AGR86" s="11"/>
      <c r="AGS86" s="11"/>
      <c r="AGT86" s="11"/>
      <c r="AGU86" s="11"/>
      <c r="AGV86" s="11"/>
      <c r="AGW86" s="11"/>
      <c r="AGX86" s="11"/>
      <c r="AGY86" s="11"/>
      <c r="AGZ86" s="11"/>
      <c r="AHA86" s="11"/>
      <c r="AHB86" s="11"/>
      <c r="AHC86" s="11"/>
      <c r="AHD86" s="11"/>
      <c r="AHE86" s="11"/>
      <c r="AHF86" s="11"/>
      <c r="AHG86" s="11"/>
      <c r="AHH86" s="11"/>
      <c r="AHI86" s="11"/>
      <c r="AHJ86" s="11"/>
      <c r="AHK86" s="11"/>
      <c r="AHL86" s="11"/>
      <c r="AHM86" s="11"/>
      <c r="AHN86" s="11"/>
      <c r="AHO86" s="11"/>
      <c r="AHP86" s="11"/>
      <c r="AHQ86" s="11"/>
      <c r="AHR86" s="11"/>
      <c r="AHS86" s="11"/>
      <c r="AHT86" s="11"/>
      <c r="AHU86" s="11"/>
      <c r="AHV86" s="11"/>
      <c r="AHW86" s="11"/>
      <c r="AHX86" s="11"/>
      <c r="AHY86" s="11"/>
      <c r="AHZ86" s="11"/>
      <c r="AIA86" s="11"/>
      <c r="AIB86" s="11"/>
      <c r="AIC86" s="11"/>
      <c r="AID86" s="11"/>
      <c r="AIE86" s="11"/>
      <c r="AIF86" s="11"/>
      <c r="AIG86" s="11"/>
      <c r="AIH86" s="11"/>
      <c r="AII86" s="11"/>
      <c r="AIJ86" s="11"/>
      <c r="AIK86" s="11"/>
      <c r="AIL86" s="11"/>
      <c r="AIM86" s="11"/>
      <c r="AIN86" s="11"/>
      <c r="AIO86" s="11"/>
      <c r="AIP86" s="11"/>
      <c r="AIQ86" s="11"/>
      <c r="AIR86" s="11"/>
      <c r="AIS86" s="11"/>
      <c r="AIT86" s="11"/>
      <c r="AIU86" s="11"/>
      <c r="AIV86" s="11"/>
      <c r="AIW86" s="11"/>
      <c r="AIX86" s="11"/>
      <c r="AIY86" s="11"/>
      <c r="AIZ86" s="11"/>
      <c r="AJA86" s="11"/>
      <c r="AJB86" s="11"/>
      <c r="AJC86" s="11"/>
      <c r="AJD86" s="11"/>
      <c r="AJE86" s="11"/>
      <c r="AJF86" s="11"/>
      <c r="AJG86" s="11"/>
      <c r="AJH86" s="11"/>
      <c r="AJI86" s="11"/>
      <c r="AJJ86" s="11"/>
      <c r="AJK86" s="11"/>
      <c r="AJL86" s="11"/>
      <c r="AJM86" s="11"/>
      <c r="AJN86" s="11"/>
      <c r="AJO86" s="11"/>
      <c r="AJP86" s="11"/>
      <c r="AJQ86" s="11"/>
      <c r="AJR86" s="11"/>
      <c r="AJS86" s="11"/>
      <c r="AJT86" s="11"/>
      <c r="AJU86" s="11"/>
      <c r="AJV86" s="11"/>
      <c r="AJW86" s="11"/>
      <c r="AJX86" s="11"/>
      <c r="AJY86" s="11"/>
      <c r="AJZ86" s="11"/>
      <c r="AKA86" s="11"/>
      <c r="AKB86" s="11"/>
      <c r="AKC86" s="11"/>
      <c r="AKD86" s="11"/>
      <c r="AKE86" s="11"/>
      <c r="AKF86" s="11"/>
      <c r="AKG86" s="11"/>
      <c r="AKH86" s="11"/>
      <c r="AKI86" s="11"/>
      <c r="AKJ86" s="11"/>
      <c r="AKK86" s="11"/>
      <c r="AKL86" s="11"/>
      <c r="AKM86" s="11"/>
      <c r="AKN86" s="11"/>
      <c r="AKO86" s="11"/>
      <c r="AKP86" s="11"/>
      <c r="AKQ86" s="11"/>
      <c r="AKR86" s="11"/>
      <c r="AKS86" s="11"/>
      <c r="AKT86" s="11"/>
      <c r="AKU86" s="11"/>
      <c r="AKV86" s="11"/>
      <c r="AKW86" s="11"/>
      <c r="AKX86" s="11"/>
      <c r="AKY86" s="11"/>
      <c r="AKZ86" s="11"/>
      <c r="ALA86" s="11"/>
      <c r="ALB86" s="11"/>
      <c r="ALC86" s="11"/>
      <c r="ALD86" s="11"/>
      <c r="ALE86" s="11"/>
      <c r="ALF86" s="11"/>
      <c r="ALG86" s="11"/>
      <c r="ALH86" s="11"/>
      <c r="ALI86" s="11"/>
      <c r="ALJ86" s="11"/>
      <c r="ALK86" s="11"/>
      <c r="ALL86" s="11"/>
      <c r="ALM86" s="11"/>
      <c r="ALN86" s="11"/>
      <c r="ALO86" s="11"/>
      <c r="ALP86" s="11"/>
      <c r="ALQ86" s="11"/>
      <c r="ALR86" s="11"/>
      <c r="ALS86" s="11"/>
      <c r="ALT86" s="11"/>
      <c r="ALU86" s="11"/>
      <c r="ALV86" s="11"/>
      <c r="ALW86" s="11"/>
      <c r="ALX86" s="11"/>
      <c r="ALY86" s="11"/>
      <c r="ALZ86" s="11"/>
      <c r="AMA86" s="11"/>
      <c r="AMB86" s="11"/>
      <c r="AMC86" s="11"/>
      <c r="AMD86" s="11"/>
      <c r="AME86" s="11"/>
      <c r="AMF86" s="11"/>
      <c r="AMG86" s="11"/>
    </row>
    <row r="87" spans="1:1021" s="1" customFormat="1" ht="31.7" customHeight="1" x14ac:dyDescent="0.25">
      <c r="A87" s="22"/>
      <c r="B87" s="22"/>
      <c r="C87" s="22"/>
      <c r="D87" s="22"/>
      <c r="E87" s="22"/>
      <c r="F87" s="22"/>
      <c r="G87" s="22"/>
      <c r="H87" s="22"/>
      <c r="I87" s="22"/>
      <c r="J87" s="22"/>
      <c r="K87" s="22"/>
      <c r="L87" s="2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c r="IR87" s="2"/>
      <c r="IS87" s="2"/>
      <c r="IT87" s="2"/>
      <c r="IU87" s="11"/>
      <c r="IV87" s="11"/>
      <c r="IW87" s="11"/>
      <c r="IX87" s="11"/>
      <c r="IY87" s="11"/>
      <c r="IZ87" s="11"/>
      <c r="JA87" s="11"/>
      <c r="JB87" s="11"/>
      <c r="JC87" s="11"/>
      <c r="JD87" s="11"/>
      <c r="JE87" s="11"/>
      <c r="JF87" s="11"/>
      <c r="JG87" s="11"/>
      <c r="JH87" s="11"/>
      <c r="JI87" s="11"/>
      <c r="JJ87" s="11"/>
      <c r="JK87" s="11"/>
      <c r="JL87" s="11"/>
      <c r="JM87" s="11"/>
      <c r="JN87" s="11"/>
      <c r="JO87" s="11"/>
      <c r="JP87" s="11"/>
      <c r="JQ87" s="11"/>
      <c r="JR87" s="11"/>
      <c r="JS87" s="11"/>
      <c r="JT87" s="11"/>
      <c r="JU87" s="11"/>
      <c r="JV87" s="11"/>
      <c r="JW87" s="11"/>
      <c r="JX87" s="11"/>
      <c r="JY87" s="11"/>
      <c r="JZ87" s="11"/>
      <c r="KA87" s="11"/>
      <c r="KB87" s="11"/>
      <c r="KC87" s="11"/>
      <c r="KD87" s="11"/>
      <c r="KE87" s="11"/>
      <c r="KF87" s="11"/>
      <c r="KG87" s="11"/>
      <c r="KH87" s="11"/>
      <c r="KI87" s="11"/>
      <c r="KJ87" s="11"/>
      <c r="KK87" s="11"/>
      <c r="KL87" s="11"/>
      <c r="KM87" s="11"/>
      <c r="KN87" s="11"/>
      <c r="KO87" s="11"/>
      <c r="KP87" s="11"/>
      <c r="KQ87" s="11"/>
      <c r="KR87" s="11"/>
      <c r="KS87" s="11"/>
      <c r="KT87" s="11"/>
      <c r="KU87" s="11"/>
      <c r="KV87" s="11"/>
      <c r="KW87" s="11"/>
      <c r="KX87" s="11"/>
      <c r="KY87" s="11"/>
      <c r="KZ87" s="11"/>
      <c r="LA87" s="11"/>
      <c r="LB87" s="11"/>
      <c r="LC87" s="11"/>
      <c r="LD87" s="11"/>
      <c r="LE87" s="11"/>
      <c r="LF87" s="11"/>
      <c r="LG87" s="11"/>
      <c r="LH87" s="11"/>
      <c r="LI87" s="11"/>
      <c r="LJ87" s="11"/>
      <c r="LK87" s="11"/>
      <c r="LL87" s="11"/>
      <c r="LM87" s="11"/>
      <c r="LN87" s="11"/>
      <c r="LO87" s="11"/>
      <c r="LP87" s="11"/>
      <c r="LQ87" s="11"/>
      <c r="LR87" s="11"/>
      <c r="LS87" s="11"/>
      <c r="LT87" s="11"/>
      <c r="LU87" s="11"/>
      <c r="LV87" s="11"/>
      <c r="LW87" s="11"/>
      <c r="LX87" s="11"/>
      <c r="LY87" s="11"/>
      <c r="LZ87" s="11"/>
      <c r="MA87" s="11"/>
      <c r="MB87" s="11"/>
      <c r="MC87" s="11"/>
      <c r="MD87" s="11"/>
      <c r="ME87" s="11"/>
      <c r="MF87" s="11"/>
      <c r="MG87" s="11"/>
      <c r="MH87" s="11"/>
      <c r="MI87" s="11"/>
      <c r="MJ87" s="11"/>
      <c r="MK87" s="11"/>
      <c r="ML87" s="11"/>
      <c r="MM87" s="11"/>
      <c r="MN87" s="11"/>
      <c r="MO87" s="11"/>
      <c r="MP87" s="11"/>
      <c r="MQ87" s="11"/>
      <c r="MR87" s="11"/>
      <c r="MS87" s="11"/>
      <c r="MT87" s="11"/>
      <c r="MU87" s="11"/>
      <c r="MV87" s="11"/>
      <c r="MW87" s="11"/>
      <c r="MX87" s="11"/>
      <c r="MY87" s="11"/>
      <c r="MZ87" s="11"/>
      <c r="NA87" s="11"/>
      <c r="NB87" s="11"/>
      <c r="NC87" s="11"/>
      <c r="ND87" s="11"/>
      <c r="NE87" s="11"/>
      <c r="NF87" s="11"/>
      <c r="NG87" s="11"/>
      <c r="NH87" s="11"/>
      <c r="NI87" s="11"/>
      <c r="NJ87" s="11"/>
      <c r="NK87" s="11"/>
      <c r="NL87" s="11"/>
      <c r="NM87" s="11"/>
      <c r="NN87" s="11"/>
      <c r="NO87" s="11"/>
      <c r="NP87" s="11"/>
      <c r="NQ87" s="11"/>
      <c r="NR87" s="11"/>
      <c r="NS87" s="11"/>
      <c r="NT87" s="11"/>
      <c r="NU87" s="11"/>
      <c r="NV87" s="11"/>
      <c r="NW87" s="11"/>
      <c r="NX87" s="11"/>
      <c r="NY87" s="11"/>
      <c r="NZ87" s="11"/>
      <c r="OA87" s="11"/>
      <c r="OB87" s="11"/>
      <c r="OC87" s="11"/>
      <c r="OD87" s="11"/>
      <c r="OE87" s="11"/>
      <c r="OF87" s="11"/>
      <c r="OG87" s="11"/>
      <c r="OH87" s="11"/>
      <c r="OI87" s="11"/>
      <c r="OJ87" s="11"/>
      <c r="OK87" s="11"/>
      <c r="OL87" s="11"/>
      <c r="OM87" s="11"/>
      <c r="ON87" s="11"/>
      <c r="OO87" s="11"/>
      <c r="OP87" s="11"/>
      <c r="OQ87" s="11"/>
      <c r="OR87" s="11"/>
      <c r="OS87" s="11"/>
      <c r="OT87" s="11"/>
      <c r="OU87" s="11"/>
      <c r="OV87" s="11"/>
      <c r="OW87" s="11"/>
      <c r="OX87" s="11"/>
      <c r="OY87" s="11"/>
      <c r="OZ87" s="11"/>
      <c r="PA87" s="11"/>
      <c r="PB87" s="11"/>
      <c r="PC87" s="11"/>
      <c r="PD87" s="11"/>
      <c r="PE87" s="11"/>
      <c r="PF87" s="11"/>
      <c r="PG87" s="11"/>
      <c r="PH87" s="11"/>
      <c r="PI87" s="11"/>
      <c r="PJ87" s="11"/>
      <c r="PK87" s="11"/>
      <c r="PL87" s="11"/>
      <c r="PM87" s="11"/>
      <c r="PN87" s="11"/>
      <c r="PO87" s="11"/>
      <c r="PP87" s="11"/>
      <c r="PQ87" s="11"/>
      <c r="PR87" s="11"/>
      <c r="PS87" s="11"/>
      <c r="PT87" s="11"/>
      <c r="PU87" s="11"/>
      <c r="PV87" s="11"/>
      <c r="PW87" s="11"/>
      <c r="PX87" s="11"/>
      <c r="PY87" s="11"/>
      <c r="PZ87" s="11"/>
      <c r="QA87" s="11"/>
      <c r="QB87" s="11"/>
      <c r="QC87" s="11"/>
      <c r="QD87" s="11"/>
      <c r="QE87" s="11"/>
      <c r="QF87" s="11"/>
      <c r="QG87" s="11"/>
      <c r="QH87" s="11"/>
      <c r="QI87" s="11"/>
      <c r="QJ87" s="11"/>
      <c r="QK87" s="11"/>
      <c r="QL87" s="11"/>
      <c r="QM87" s="11"/>
      <c r="QN87" s="11"/>
      <c r="QO87" s="11"/>
      <c r="QP87" s="11"/>
      <c r="QQ87" s="11"/>
      <c r="QR87" s="11"/>
      <c r="QS87" s="11"/>
      <c r="QT87" s="11"/>
      <c r="QU87" s="11"/>
      <c r="QV87" s="11"/>
      <c r="QW87" s="11"/>
      <c r="QX87" s="11"/>
      <c r="QY87" s="11"/>
      <c r="QZ87" s="11"/>
      <c r="RA87" s="11"/>
      <c r="RB87" s="11"/>
      <c r="RC87" s="11"/>
      <c r="RD87" s="11"/>
      <c r="RE87" s="11"/>
      <c r="RF87" s="11"/>
      <c r="RG87" s="11"/>
      <c r="RH87" s="11"/>
      <c r="RI87" s="11"/>
      <c r="RJ87" s="11"/>
      <c r="RK87" s="11"/>
      <c r="RL87" s="11"/>
      <c r="RM87" s="11"/>
      <c r="RN87" s="11"/>
      <c r="RO87" s="11"/>
      <c r="RP87" s="11"/>
      <c r="RQ87" s="11"/>
      <c r="RR87" s="11"/>
      <c r="RS87" s="11"/>
      <c r="RT87" s="11"/>
      <c r="RU87" s="11"/>
      <c r="RV87" s="11"/>
      <c r="RW87" s="11"/>
      <c r="RX87" s="11"/>
      <c r="RY87" s="11"/>
      <c r="RZ87" s="11"/>
      <c r="SA87" s="11"/>
      <c r="SB87" s="11"/>
      <c r="SC87" s="11"/>
      <c r="SD87" s="11"/>
      <c r="SE87" s="11"/>
      <c r="SF87" s="11"/>
      <c r="SG87" s="11"/>
      <c r="SH87" s="11"/>
      <c r="SI87" s="11"/>
      <c r="SJ87" s="11"/>
      <c r="SK87" s="11"/>
      <c r="SL87" s="11"/>
      <c r="SM87" s="11"/>
      <c r="SN87" s="11"/>
      <c r="SO87" s="11"/>
      <c r="SP87" s="11"/>
      <c r="SQ87" s="11"/>
      <c r="SR87" s="11"/>
      <c r="SS87" s="11"/>
      <c r="ST87" s="11"/>
      <c r="SU87" s="11"/>
      <c r="SV87" s="11"/>
      <c r="SW87" s="11"/>
      <c r="SX87" s="11"/>
      <c r="SY87" s="11"/>
      <c r="SZ87" s="11"/>
      <c r="TA87" s="11"/>
      <c r="TB87" s="11"/>
      <c r="TC87" s="11"/>
      <c r="TD87" s="11"/>
      <c r="TE87" s="11"/>
      <c r="TF87" s="11"/>
      <c r="TG87" s="11"/>
      <c r="TH87" s="11"/>
      <c r="TI87" s="11"/>
      <c r="TJ87" s="11"/>
      <c r="TK87" s="11"/>
      <c r="TL87" s="11"/>
      <c r="TM87" s="11"/>
      <c r="TN87" s="11"/>
      <c r="TO87" s="11"/>
      <c r="TP87" s="11"/>
      <c r="TQ87" s="11"/>
      <c r="TR87" s="11"/>
      <c r="TS87" s="11"/>
      <c r="TT87" s="11"/>
      <c r="TU87" s="11"/>
      <c r="TV87" s="11"/>
      <c r="TW87" s="11"/>
      <c r="TX87" s="11"/>
      <c r="TY87" s="11"/>
      <c r="TZ87" s="11"/>
      <c r="UA87" s="11"/>
      <c r="UB87" s="11"/>
      <c r="UC87" s="11"/>
      <c r="UD87" s="11"/>
      <c r="UE87" s="11"/>
      <c r="UF87" s="11"/>
      <c r="UG87" s="11"/>
      <c r="UH87" s="11"/>
      <c r="UI87" s="11"/>
      <c r="UJ87" s="11"/>
      <c r="UK87" s="11"/>
      <c r="UL87" s="11"/>
      <c r="UM87" s="11"/>
      <c r="UN87" s="11"/>
      <c r="UO87" s="11"/>
      <c r="UP87" s="11"/>
      <c r="UQ87" s="11"/>
      <c r="UR87" s="11"/>
      <c r="US87" s="11"/>
      <c r="UT87" s="11"/>
      <c r="UU87" s="11"/>
      <c r="UV87" s="11"/>
      <c r="UW87" s="11"/>
      <c r="UX87" s="11"/>
      <c r="UY87" s="11"/>
      <c r="UZ87" s="11"/>
      <c r="VA87" s="11"/>
      <c r="VB87" s="11"/>
      <c r="VC87" s="11"/>
      <c r="VD87" s="11"/>
      <c r="VE87" s="11"/>
      <c r="VF87" s="11"/>
      <c r="VG87" s="11"/>
      <c r="VH87" s="11"/>
      <c r="VI87" s="11"/>
      <c r="VJ87" s="11"/>
      <c r="VK87" s="11"/>
      <c r="VL87" s="11"/>
      <c r="VM87" s="11"/>
      <c r="VN87" s="11"/>
      <c r="VO87" s="11"/>
      <c r="VP87" s="11"/>
      <c r="VQ87" s="11"/>
      <c r="VR87" s="11"/>
      <c r="VS87" s="11"/>
      <c r="VT87" s="11"/>
      <c r="VU87" s="11"/>
      <c r="VV87" s="11"/>
      <c r="VW87" s="11"/>
      <c r="VX87" s="11"/>
      <c r="VY87" s="11"/>
      <c r="VZ87" s="11"/>
      <c r="WA87" s="11"/>
      <c r="WB87" s="11"/>
      <c r="WC87" s="11"/>
      <c r="WD87" s="11"/>
      <c r="WE87" s="11"/>
      <c r="WF87" s="11"/>
      <c r="WG87" s="11"/>
      <c r="WH87" s="11"/>
      <c r="WI87" s="11"/>
      <c r="WJ87" s="11"/>
      <c r="WK87" s="11"/>
      <c r="WL87" s="11"/>
      <c r="WM87" s="11"/>
      <c r="WN87" s="11"/>
      <c r="WO87" s="11"/>
      <c r="WP87" s="11"/>
      <c r="WQ87" s="11"/>
      <c r="WR87" s="11"/>
      <c r="WS87" s="11"/>
      <c r="WT87" s="11"/>
      <c r="WU87" s="11"/>
      <c r="WV87" s="11"/>
      <c r="WW87" s="11"/>
      <c r="WX87" s="11"/>
      <c r="WY87" s="11"/>
      <c r="WZ87" s="11"/>
      <c r="XA87" s="11"/>
      <c r="XB87" s="11"/>
      <c r="XC87" s="11"/>
      <c r="XD87" s="11"/>
      <c r="XE87" s="11"/>
      <c r="XF87" s="11"/>
      <c r="XG87" s="11"/>
      <c r="XH87" s="11"/>
      <c r="XI87" s="11"/>
      <c r="XJ87" s="11"/>
      <c r="XK87" s="11"/>
      <c r="XL87" s="11"/>
      <c r="XM87" s="11"/>
      <c r="XN87" s="11"/>
      <c r="XO87" s="11"/>
      <c r="XP87" s="11"/>
      <c r="XQ87" s="11"/>
      <c r="XR87" s="11"/>
      <c r="XS87" s="11"/>
      <c r="XT87" s="11"/>
      <c r="XU87" s="11"/>
      <c r="XV87" s="11"/>
      <c r="XW87" s="11"/>
      <c r="XX87" s="11"/>
      <c r="XY87" s="11"/>
      <c r="XZ87" s="11"/>
      <c r="YA87" s="11"/>
      <c r="YB87" s="11"/>
      <c r="YC87" s="11"/>
      <c r="YD87" s="11"/>
      <c r="YE87" s="11"/>
      <c r="YF87" s="11"/>
      <c r="YG87" s="11"/>
      <c r="YH87" s="11"/>
      <c r="YI87" s="11"/>
      <c r="YJ87" s="11"/>
      <c r="YK87" s="11"/>
      <c r="YL87" s="11"/>
      <c r="YM87" s="11"/>
      <c r="YN87" s="11"/>
      <c r="YO87" s="11"/>
      <c r="YP87" s="11"/>
      <c r="YQ87" s="11"/>
      <c r="YR87" s="11"/>
      <c r="YS87" s="11"/>
      <c r="YT87" s="11"/>
      <c r="YU87" s="11"/>
      <c r="YV87" s="11"/>
      <c r="YW87" s="11"/>
      <c r="YX87" s="11"/>
      <c r="YY87" s="11"/>
      <c r="YZ87" s="11"/>
      <c r="ZA87" s="11"/>
      <c r="ZB87" s="11"/>
      <c r="ZC87" s="11"/>
      <c r="ZD87" s="11"/>
      <c r="ZE87" s="11"/>
      <c r="ZF87" s="11"/>
      <c r="ZG87" s="11"/>
      <c r="ZH87" s="11"/>
      <c r="ZI87" s="11"/>
      <c r="ZJ87" s="11"/>
      <c r="ZK87" s="11"/>
      <c r="ZL87" s="11"/>
      <c r="ZM87" s="11"/>
      <c r="ZN87" s="11"/>
      <c r="ZO87" s="11"/>
      <c r="ZP87" s="11"/>
      <c r="ZQ87" s="11"/>
      <c r="ZR87" s="11"/>
      <c r="ZS87" s="11"/>
      <c r="ZT87" s="11"/>
      <c r="ZU87" s="11"/>
      <c r="ZV87" s="11"/>
      <c r="ZW87" s="11"/>
      <c r="ZX87" s="11"/>
      <c r="ZY87" s="11"/>
      <c r="ZZ87" s="11"/>
      <c r="AAA87" s="11"/>
      <c r="AAB87" s="11"/>
      <c r="AAC87" s="11"/>
      <c r="AAD87" s="11"/>
      <c r="AAE87" s="11"/>
      <c r="AAF87" s="11"/>
      <c r="AAG87" s="11"/>
      <c r="AAH87" s="11"/>
      <c r="AAI87" s="11"/>
      <c r="AAJ87" s="11"/>
      <c r="AAK87" s="11"/>
      <c r="AAL87" s="11"/>
      <c r="AAM87" s="11"/>
      <c r="AAN87" s="11"/>
      <c r="AAO87" s="11"/>
      <c r="AAP87" s="11"/>
      <c r="AAQ87" s="11"/>
      <c r="AAR87" s="11"/>
      <c r="AAS87" s="11"/>
      <c r="AAT87" s="11"/>
      <c r="AAU87" s="11"/>
      <c r="AAV87" s="11"/>
      <c r="AAW87" s="11"/>
      <c r="AAX87" s="11"/>
      <c r="AAY87" s="11"/>
      <c r="AAZ87" s="11"/>
      <c r="ABA87" s="11"/>
      <c r="ABB87" s="11"/>
      <c r="ABC87" s="11"/>
      <c r="ABD87" s="11"/>
      <c r="ABE87" s="11"/>
      <c r="ABF87" s="11"/>
      <c r="ABG87" s="11"/>
      <c r="ABH87" s="11"/>
      <c r="ABI87" s="11"/>
      <c r="ABJ87" s="11"/>
      <c r="ABK87" s="11"/>
      <c r="ABL87" s="11"/>
      <c r="ABM87" s="11"/>
      <c r="ABN87" s="11"/>
      <c r="ABO87" s="11"/>
      <c r="ABP87" s="11"/>
      <c r="ABQ87" s="11"/>
      <c r="ABR87" s="11"/>
      <c r="ABS87" s="11"/>
      <c r="ABT87" s="11"/>
      <c r="ABU87" s="11"/>
      <c r="ABV87" s="11"/>
      <c r="ABW87" s="11"/>
      <c r="ABX87" s="11"/>
      <c r="ABY87" s="11"/>
      <c r="ABZ87" s="11"/>
      <c r="ACA87" s="11"/>
      <c r="ACB87" s="11"/>
      <c r="ACC87" s="11"/>
      <c r="ACD87" s="11"/>
      <c r="ACE87" s="11"/>
      <c r="ACF87" s="11"/>
      <c r="ACG87" s="11"/>
      <c r="ACH87" s="11"/>
      <c r="ACI87" s="11"/>
      <c r="ACJ87" s="11"/>
      <c r="ACK87" s="11"/>
      <c r="ACL87" s="11"/>
      <c r="ACM87" s="11"/>
      <c r="ACN87" s="11"/>
      <c r="ACO87" s="11"/>
      <c r="ACP87" s="11"/>
      <c r="ACQ87" s="11"/>
      <c r="ACR87" s="11"/>
      <c r="ACS87" s="11"/>
      <c r="ACT87" s="11"/>
      <c r="ACU87" s="11"/>
      <c r="ACV87" s="11"/>
      <c r="ACW87" s="11"/>
      <c r="ACX87" s="11"/>
      <c r="ACY87" s="11"/>
      <c r="ACZ87" s="11"/>
      <c r="ADA87" s="11"/>
      <c r="ADB87" s="11"/>
      <c r="ADC87" s="11"/>
      <c r="ADD87" s="11"/>
      <c r="ADE87" s="11"/>
      <c r="ADF87" s="11"/>
      <c r="ADG87" s="11"/>
      <c r="ADH87" s="11"/>
      <c r="ADI87" s="11"/>
      <c r="ADJ87" s="11"/>
      <c r="ADK87" s="11"/>
      <c r="ADL87" s="11"/>
      <c r="ADM87" s="11"/>
      <c r="ADN87" s="11"/>
      <c r="ADO87" s="11"/>
      <c r="ADP87" s="11"/>
      <c r="ADQ87" s="11"/>
      <c r="ADR87" s="11"/>
      <c r="ADS87" s="11"/>
      <c r="ADT87" s="11"/>
      <c r="ADU87" s="11"/>
      <c r="ADV87" s="11"/>
      <c r="ADW87" s="11"/>
      <c r="ADX87" s="11"/>
      <c r="ADY87" s="11"/>
      <c r="ADZ87" s="11"/>
      <c r="AEA87" s="11"/>
      <c r="AEB87" s="11"/>
      <c r="AEC87" s="11"/>
      <c r="AED87" s="11"/>
      <c r="AEE87" s="11"/>
      <c r="AEF87" s="11"/>
      <c r="AEG87" s="11"/>
      <c r="AEH87" s="11"/>
      <c r="AEI87" s="11"/>
      <c r="AEJ87" s="11"/>
      <c r="AEK87" s="11"/>
      <c r="AEL87" s="11"/>
      <c r="AEM87" s="11"/>
      <c r="AEN87" s="11"/>
      <c r="AEO87" s="11"/>
      <c r="AEP87" s="11"/>
      <c r="AEQ87" s="11"/>
      <c r="AER87" s="11"/>
      <c r="AES87" s="11"/>
      <c r="AET87" s="11"/>
      <c r="AEU87" s="11"/>
      <c r="AEV87" s="11"/>
      <c r="AEW87" s="11"/>
      <c r="AEX87" s="11"/>
      <c r="AEY87" s="11"/>
      <c r="AEZ87" s="11"/>
      <c r="AFA87" s="11"/>
      <c r="AFB87" s="11"/>
      <c r="AFC87" s="11"/>
      <c r="AFD87" s="11"/>
      <c r="AFE87" s="11"/>
      <c r="AFF87" s="11"/>
      <c r="AFG87" s="11"/>
      <c r="AFH87" s="11"/>
      <c r="AFI87" s="11"/>
      <c r="AFJ87" s="11"/>
      <c r="AFK87" s="11"/>
      <c r="AFL87" s="11"/>
      <c r="AFM87" s="11"/>
      <c r="AFN87" s="11"/>
      <c r="AFO87" s="11"/>
      <c r="AFP87" s="11"/>
      <c r="AFQ87" s="11"/>
      <c r="AFR87" s="11"/>
      <c r="AFS87" s="11"/>
      <c r="AFT87" s="11"/>
      <c r="AFU87" s="11"/>
      <c r="AFV87" s="11"/>
      <c r="AFW87" s="11"/>
      <c r="AFX87" s="11"/>
      <c r="AFY87" s="11"/>
      <c r="AFZ87" s="11"/>
      <c r="AGA87" s="11"/>
      <c r="AGB87" s="11"/>
      <c r="AGC87" s="11"/>
      <c r="AGD87" s="11"/>
      <c r="AGE87" s="11"/>
      <c r="AGF87" s="11"/>
      <c r="AGG87" s="11"/>
      <c r="AGH87" s="11"/>
      <c r="AGI87" s="11"/>
      <c r="AGJ87" s="11"/>
      <c r="AGK87" s="11"/>
      <c r="AGL87" s="11"/>
      <c r="AGM87" s="11"/>
      <c r="AGN87" s="11"/>
      <c r="AGO87" s="11"/>
      <c r="AGP87" s="11"/>
      <c r="AGQ87" s="11"/>
      <c r="AGR87" s="11"/>
      <c r="AGS87" s="11"/>
      <c r="AGT87" s="11"/>
      <c r="AGU87" s="11"/>
      <c r="AGV87" s="11"/>
      <c r="AGW87" s="11"/>
      <c r="AGX87" s="11"/>
      <c r="AGY87" s="11"/>
      <c r="AGZ87" s="11"/>
      <c r="AHA87" s="11"/>
      <c r="AHB87" s="11"/>
      <c r="AHC87" s="11"/>
      <c r="AHD87" s="11"/>
      <c r="AHE87" s="11"/>
      <c r="AHF87" s="11"/>
      <c r="AHG87" s="11"/>
      <c r="AHH87" s="11"/>
      <c r="AHI87" s="11"/>
      <c r="AHJ87" s="11"/>
      <c r="AHK87" s="11"/>
      <c r="AHL87" s="11"/>
      <c r="AHM87" s="11"/>
      <c r="AHN87" s="11"/>
      <c r="AHO87" s="11"/>
      <c r="AHP87" s="11"/>
      <c r="AHQ87" s="11"/>
      <c r="AHR87" s="11"/>
      <c r="AHS87" s="11"/>
      <c r="AHT87" s="11"/>
      <c r="AHU87" s="11"/>
      <c r="AHV87" s="11"/>
      <c r="AHW87" s="11"/>
      <c r="AHX87" s="11"/>
      <c r="AHY87" s="11"/>
      <c r="AHZ87" s="11"/>
      <c r="AIA87" s="11"/>
      <c r="AIB87" s="11"/>
      <c r="AIC87" s="11"/>
      <c r="AID87" s="11"/>
      <c r="AIE87" s="11"/>
      <c r="AIF87" s="11"/>
      <c r="AIG87" s="11"/>
      <c r="AIH87" s="11"/>
      <c r="AII87" s="11"/>
      <c r="AIJ87" s="11"/>
      <c r="AIK87" s="11"/>
      <c r="AIL87" s="11"/>
      <c r="AIM87" s="11"/>
      <c r="AIN87" s="11"/>
      <c r="AIO87" s="11"/>
      <c r="AIP87" s="11"/>
      <c r="AIQ87" s="11"/>
      <c r="AIR87" s="11"/>
      <c r="AIS87" s="11"/>
      <c r="AIT87" s="11"/>
      <c r="AIU87" s="11"/>
      <c r="AIV87" s="11"/>
      <c r="AIW87" s="11"/>
      <c r="AIX87" s="11"/>
      <c r="AIY87" s="11"/>
      <c r="AIZ87" s="11"/>
      <c r="AJA87" s="11"/>
      <c r="AJB87" s="11"/>
      <c r="AJC87" s="11"/>
      <c r="AJD87" s="11"/>
      <c r="AJE87" s="11"/>
      <c r="AJF87" s="11"/>
      <c r="AJG87" s="11"/>
      <c r="AJH87" s="11"/>
      <c r="AJI87" s="11"/>
      <c r="AJJ87" s="11"/>
      <c r="AJK87" s="11"/>
      <c r="AJL87" s="11"/>
      <c r="AJM87" s="11"/>
      <c r="AJN87" s="11"/>
      <c r="AJO87" s="11"/>
      <c r="AJP87" s="11"/>
      <c r="AJQ87" s="11"/>
      <c r="AJR87" s="11"/>
      <c r="AJS87" s="11"/>
      <c r="AJT87" s="11"/>
      <c r="AJU87" s="11"/>
      <c r="AJV87" s="11"/>
      <c r="AJW87" s="11"/>
      <c r="AJX87" s="11"/>
      <c r="AJY87" s="11"/>
      <c r="AJZ87" s="11"/>
      <c r="AKA87" s="11"/>
      <c r="AKB87" s="11"/>
      <c r="AKC87" s="11"/>
      <c r="AKD87" s="11"/>
      <c r="AKE87" s="11"/>
      <c r="AKF87" s="11"/>
      <c r="AKG87" s="11"/>
      <c r="AKH87" s="11"/>
      <c r="AKI87" s="11"/>
      <c r="AKJ87" s="11"/>
      <c r="AKK87" s="11"/>
      <c r="AKL87" s="11"/>
      <c r="AKM87" s="11"/>
      <c r="AKN87" s="11"/>
      <c r="AKO87" s="11"/>
      <c r="AKP87" s="11"/>
      <c r="AKQ87" s="11"/>
      <c r="AKR87" s="11"/>
      <c r="AKS87" s="11"/>
      <c r="AKT87" s="11"/>
      <c r="AKU87" s="11"/>
      <c r="AKV87" s="11"/>
      <c r="AKW87" s="11"/>
      <c r="AKX87" s="11"/>
      <c r="AKY87" s="11"/>
      <c r="AKZ87" s="11"/>
      <c r="ALA87" s="11"/>
      <c r="ALB87" s="11"/>
      <c r="ALC87" s="11"/>
      <c r="ALD87" s="11"/>
      <c r="ALE87" s="11"/>
      <c r="ALF87" s="11"/>
      <c r="ALG87" s="11"/>
      <c r="ALH87" s="11"/>
      <c r="ALI87" s="11"/>
      <c r="ALJ87" s="11"/>
      <c r="ALK87" s="11"/>
      <c r="ALL87" s="11"/>
      <c r="ALM87" s="11"/>
      <c r="ALN87" s="11"/>
      <c r="ALO87" s="11"/>
      <c r="ALP87" s="11"/>
      <c r="ALQ87" s="11"/>
      <c r="ALR87" s="11"/>
      <c r="ALS87" s="11"/>
      <c r="ALT87" s="11"/>
      <c r="ALU87" s="11"/>
      <c r="ALV87" s="11"/>
      <c r="ALW87" s="11"/>
      <c r="ALX87" s="11"/>
      <c r="ALY87" s="11"/>
      <c r="ALZ87" s="11"/>
      <c r="AMA87" s="11"/>
      <c r="AMB87" s="11"/>
      <c r="AMC87" s="11"/>
      <c r="AMD87" s="11"/>
      <c r="AME87" s="11"/>
      <c r="AMF87" s="11"/>
      <c r="AMG87" s="11"/>
    </row>
    <row r="88" spans="1:1021" s="1" customFormat="1" ht="54.75" customHeight="1" x14ac:dyDescent="0.25">
      <c r="A88" s="23">
        <v>3</v>
      </c>
      <c r="B88" s="23"/>
      <c r="C88" s="23" t="s">
        <v>74</v>
      </c>
      <c r="D88" s="23"/>
      <c r="E88" s="23"/>
      <c r="F88" s="23"/>
      <c r="G88" s="23"/>
      <c r="H88" s="23"/>
      <c r="I88" s="23" t="s">
        <v>51</v>
      </c>
      <c r="J88" s="23"/>
      <c r="K88" s="23" t="s">
        <v>29</v>
      </c>
      <c r="L88" s="23"/>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c r="IR88" s="2"/>
      <c r="IS88" s="2"/>
      <c r="IT88" s="2"/>
      <c r="IU88" s="11"/>
      <c r="IV88" s="11"/>
      <c r="IW88" s="11"/>
      <c r="IX88" s="11"/>
      <c r="IY88" s="11"/>
      <c r="IZ88" s="11"/>
      <c r="JA88" s="11"/>
      <c r="JB88" s="11"/>
      <c r="JC88" s="11"/>
      <c r="JD88" s="11"/>
      <c r="JE88" s="11"/>
      <c r="JF88" s="11"/>
      <c r="JG88" s="11"/>
      <c r="JH88" s="11"/>
      <c r="JI88" s="11"/>
      <c r="JJ88" s="11"/>
      <c r="JK88" s="11"/>
      <c r="JL88" s="11"/>
      <c r="JM88" s="11"/>
      <c r="JN88" s="11"/>
      <c r="JO88" s="11"/>
      <c r="JP88" s="11"/>
      <c r="JQ88" s="11"/>
      <c r="JR88" s="11"/>
      <c r="JS88" s="11"/>
      <c r="JT88" s="11"/>
      <c r="JU88" s="11"/>
      <c r="JV88" s="11"/>
      <c r="JW88" s="11"/>
      <c r="JX88" s="11"/>
      <c r="JY88" s="11"/>
      <c r="JZ88" s="11"/>
      <c r="KA88" s="11"/>
      <c r="KB88" s="11"/>
      <c r="KC88" s="11"/>
      <c r="KD88" s="11"/>
      <c r="KE88" s="11"/>
      <c r="KF88" s="11"/>
      <c r="KG88" s="11"/>
      <c r="KH88" s="11"/>
      <c r="KI88" s="11"/>
      <c r="KJ88" s="11"/>
      <c r="KK88" s="11"/>
      <c r="KL88" s="11"/>
      <c r="KM88" s="11"/>
      <c r="KN88" s="11"/>
      <c r="KO88" s="11"/>
      <c r="KP88" s="11"/>
      <c r="KQ88" s="11"/>
      <c r="KR88" s="11"/>
      <c r="KS88" s="11"/>
      <c r="KT88" s="11"/>
      <c r="KU88" s="11"/>
      <c r="KV88" s="11"/>
      <c r="KW88" s="11"/>
      <c r="KX88" s="11"/>
      <c r="KY88" s="11"/>
      <c r="KZ88" s="11"/>
      <c r="LA88" s="11"/>
      <c r="LB88" s="11"/>
      <c r="LC88" s="11"/>
      <c r="LD88" s="11"/>
      <c r="LE88" s="11"/>
      <c r="LF88" s="11"/>
      <c r="LG88" s="11"/>
      <c r="LH88" s="11"/>
      <c r="LI88" s="11"/>
      <c r="LJ88" s="11"/>
      <c r="LK88" s="11"/>
      <c r="LL88" s="11"/>
      <c r="LM88" s="11"/>
      <c r="LN88" s="11"/>
      <c r="LO88" s="11"/>
      <c r="LP88" s="11"/>
      <c r="LQ88" s="11"/>
      <c r="LR88" s="11"/>
      <c r="LS88" s="11"/>
      <c r="LT88" s="11"/>
      <c r="LU88" s="11"/>
      <c r="LV88" s="11"/>
      <c r="LW88" s="11"/>
      <c r="LX88" s="11"/>
      <c r="LY88" s="11"/>
      <c r="LZ88" s="11"/>
      <c r="MA88" s="11"/>
      <c r="MB88" s="11"/>
      <c r="MC88" s="11"/>
      <c r="MD88" s="11"/>
      <c r="ME88" s="11"/>
      <c r="MF88" s="11"/>
      <c r="MG88" s="11"/>
      <c r="MH88" s="11"/>
      <c r="MI88" s="11"/>
      <c r="MJ88" s="11"/>
      <c r="MK88" s="11"/>
      <c r="ML88" s="11"/>
      <c r="MM88" s="11"/>
      <c r="MN88" s="11"/>
      <c r="MO88" s="11"/>
      <c r="MP88" s="11"/>
      <c r="MQ88" s="11"/>
      <c r="MR88" s="11"/>
      <c r="MS88" s="11"/>
      <c r="MT88" s="11"/>
      <c r="MU88" s="11"/>
      <c r="MV88" s="11"/>
      <c r="MW88" s="11"/>
      <c r="MX88" s="11"/>
      <c r="MY88" s="11"/>
      <c r="MZ88" s="11"/>
      <c r="NA88" s="11"/>
      <c r="NB88" s="11"/>
      <c r="NC88" s="11"/>
      <c r="ND88" s="11"/>
      <c r="NE88" s="11"/>
      <c r="NF88" s="11"/>
      <c r="NG88" s="11"/>
      <c r="NH88" s="11"/>
      <c r="NI88" s="11"/>
      <c r="NJ88" s="11"/>
      <c r="NK88" s="11"/>
      <c r="NL88" s="11"/>
      <c r="NM88" s="11"/>
      <c r="NN88" s="11"/>
      <c r="NO88" s="11"/>
      <c r="NP88" s="11"/>
      <c r="NQ88" s="11"/>
      <c r="NR88" s="11"/>
      <c r="NS88" s="11"/>
      <c r="NT88" s="11"/>
      <c r="NU88" s="11"/>
      <c r="NV88" s="11"/>
      <c r="NW88" s="11"/>
      <c r="NX88" s="11"/>
      <c r="NY88" s="11"/>
      <c r="NZ88" s="11"/>
      <c r="OA88" s="11"/>
      <c r="OB88" s="11"/>
      <c r="OC88" s="11"/>
      <c r="OD88" s="11"/>
      <c r="OE88" s="11"/>
      <c r="OF88" s="11"/>
      <c r="OG88" s="11"/>
      <c r="OH88" s="11"/>
      <c r="OI88" s="11"/>
      <c r="OJ88" s="11"/>
      <c r="OK88" s="11"/>
      <c r="OL88" s="11"/>
      <c r="OM88" s="11"/>
      <c r="ON88" s="11"/>
      <c r="OO88" s="11"/>
      <c r="OP88" s="11"/>
      <c r="OQ88" s="11"/>
      <c r="OR88" s="11"/>
      <c r="OS88" s="11"/>
      <c r="OT88" s="11"/>
      <c r="OU88" s="11"/>
      <c r="OV88" s="11"/>
      <c r="OW88" s="11"/>
      <c r="OX88" s="11"/>
      <c r="OY88" s="11"/>
      <c r="OZ88" s="11"/>
      <c r="PA88" s="11"/>
      <c r="PB88" s="11"/>
      <c r="PC88" s="11"/>
      <c r="PD88" s="11"/>
      <c r="PE88" s="11"/>
      <c r="PF88" s="11"/>
      <c r="PG88" s="11"/>
      <c r="PH88" s="11"/>
      <c r="PI88" s="11"/>
      <c r="PJ88" s="11"/>
      <c r="PK88" s="11"/>
      <c r="PL88" s="11"/>
      <c r="PM88" s="11"/>
      <c r="PN88" s="11"/>
      <c r="PO88" s="11"/>
      <c r="PP88" s="11"/>
      <c r="PQ88" s="11"/>
      <c r="PR88" s="11"/>
      <c r="PS88" s="11"/>
      <c r="PT88" s="11"/>
      <c r="PU88" s="11"/>
      <c r="PV88" s="11"/>
      <c r="PW88" s="11"/>
      <c r="PX88" s="11"/>
      <c r="PY88" s="11"/>
      <c r="PZ88" s="11"/>
      <c r="QA88" s="11"/>
      <c r="QB88" s="11"/>
      <c r="QC88" s="11"/>
      <c r="QD88" s="11"/>
      <c r="QE88" s="11"/>
      <c r="QF88" s="11"/>
      <c r="QG88" s="11"/>
      <c r="QH88" s="11"/>
      <c r="QI88" s="11"/>
      <c r="QJ88" s="11"/>
      <c r="QK88" s="11"/>
      <c r="QL88" s="11"/>
      <c r="QM88" s="11"/>
      <c r="QN88" s="11"/>
      <c r="QO88" s="11"/>
      <c r="QP88" s="11"/>
      <c r="QQ88" s="11"/>
      <c r="QR88" s="11"/>
      <c r="QS88" s="11"/>
      <c r="QT88" s="11"/>
      <c r="QU88" s="11"/>
      <c r="QV88" s="11"/>
      <c r="QW88" s="11"/>
      <c r="QX88" s="11"/>
      <c r="QY88" s="11"/>
      <c r="QZ88" s="11"/>
      <c r="RA88" s="11"/>
      <c r="RB88" s="11"/>
      <c r="RC88" s="11"/>
      <c r="RD88" s="11"/>
      <c r="RE88" s="11"/>
      <c r="RF88" s="11"/>
      <c r="RG88" s="11"/>
      <c r="RH88" s="11"/>
      <c r="RI88" s="11"/>
      <c r="RJ88" s="11"/>
      <c r="RK88" s="11"/>
      <c r="RL88" s="11"/>
      <c r="RM88" s="11"/>
      <c r="RN88" s="11"/>
      <c r="RO88" s="11"/>
      <c r="RP88" s="11"/>
      <c r="RQ88" s="11"/>
      <c r="RR88" s="11"/>
      <c r="RS88" s="11"/>
      <c r="RT88" s="11"/>
      <c r="RU88" s="11"/>
      <c r="RV88" s="11"/>
      <c r="RW88" s="11"/>
      <c r="RX88" s="11"/>
      <c r="RY88" s="11"/>
      <c r="RZ88" s="11"/>
      <c r="SA88" s="11"/>
      <c r="SB88" s="11"/>
      <c r="SC88" s="11"/>
      <c r="SD88" s="11"/>
      <c r="SE88" s="11"/>
      <c r="SF88" s="11"/>
      <c r="SG88" s="11"/>
      <c r="SH88" s="11"/>
      <c r="SI88" s="11"/>
      <c r="SJ88" s="11"/>
      <c r="SK88" s="11"/>
      <c r="SL88" s="11"/>
      <c r="SM88" s="11"/>
      <c r="SN88" s="11"/>
      <c r="SO88" s="11"/>
      <c r="SP88" s="11"/>
      <c r="SQ88" s="11"/>
      <c r="SR88" s="11"/>
      <c r="SS88" s="11"/>
      <c r="ST88" s="11"/>
      <c r="SU88" s="11"/>
      <c r="SV88" s="11"/>
      <c r="SW88" s="11"/>
      <c r="SX88" s="11"/>
      <c r="SY88" s="11"/>
      <c r="SZ88" s="11"/>
      <c r="TA88" s="11"/>
      <c r="TB88" s="11"/>
      <c r="TC88" s="11"/>
      <c r="TD88" s="11"/>
      <c r="TE88" s="11"/>
      <c r="TF88" s="11"/>
      <c r="TG88" s="11"/>
      <c r="TH88" s="11"/>
      <c r="TI88" s="11"/>
      <c r="TJ88" s="11"/>
      <c r="TK88" s="11"/>
      <c r="TL88" s="11"/>
      <c r="TM88" s="11"/>
      <c r="TN88" s="11"/>
      <c r="TO88" s="11"/>
      <c r="TP88" s="11"/>
      <c r="TQ88" s="11"/>
      <c r="TR88" s="11"/>
      <c r="TS88" s="11"/>
      <c r="TT88" s="11"/>
      <c r="TU88" s="11"/>
      <c r="TV88" s="11"/>
      <c r="TW88" s="11"/>
      <c r="TX88" s="11"/>
      <c r="TY88" s="11"/>
      <c r="TZ88" s="11"/>
      <c r="UA88" s="11"/>
      <c r="UB88" s="11"/>
      <c r="UC88" s="11"/>
      <c r="UD88" s="11"/>
      <c r="UE88" s="11"/>
      <c r="UF88" s="11"/>
      <c r="UG88" s="11"/>
      <c r="UH88" s="11"/>
      <c r="UI88" s="11"/>
      <c r="UJ88" s="11"/>
      <c r="UK88" s="11"/>
      <c r="UL88" s="11"/>
      <c r="UM88" s="11"/>
      <c r="UN88" s="11"/>
      <c r="UO88" s="11"/>
      <c r="UP88" s="11"/>
      <c r="UQ88" s="11"/>
      <c r="UR88" s="11"/>
      <c r="US88" s="11"/>
      <c r="UT88" s="11"/>
      <c r="UU88" s="11"/>
      <c r="UV88" s="11"/>
      <c r="UW88" s="11"/>
      <c r="UX88" s="11"/>
      <c r="UY88" s="11"/>
      <c r="UZ88" s="11"/>
      <c r="VA88" s="11"/>
      <c r="VB88" s="11"/>
      <c r="VC88" s="11"/>
      <c r="VD88" s="11"/>
      <c r="VE88" s="11"/>
      <c r="VF88" s="11"/>
      <c r="VG88" s="11"/>
      <c r="VH88" s="11"/>
      <c r="VI88" s="11"/>
      <c r="VJ88" s="11"/>
      <c r="VK88" s="11"/>
      <c r="VL88" s="11"/>
      <c r="VM88" s="11"/>
      <c r="VN88" s="11"/>
      <c r="VO88" s="11"/>
      <c r="VP88" s="11"/>
      <c r="VQ88" s="11"/>
      <c r="VR88" s="11"/>
      <c r="VS88" s="11"/>
      <c r="VT88" s="11"/>
      <c r="VU88" s="11"/>
      <c r="VV88" s="11"/>
      <c r="VW88" s="11"/>
      <c r="VX88" s="11"/>
      <c r="VY88" s="11"/>
      <c r="VZ88" s="11"/>
      <c r="WA88" s="11"/>
      <c r="WB88" s="11"/>
      <c r="WC88" s="11"/>
      <c r="WD88" s="11"/>
      <c r="WE88" s="11"/>
      <c r="WF88" s="11"/>
      <c r="WG88" s="11"/>
      <c r="WH88" s="11"/>
      <c r="WI88" s="11"/>
      <c r="WJ88" s="11"/>
      <c r="WK88" s="11"/>
      <c r="WL88" s="11"/>
      <c r="WM88" s="11"/>
      <c r="WN88" s="11"/>
      <c r="WO88" s="11"/>
      <c r="WP88" s="11"/>
      <c r="WQ88" s="11"/>
      <c r="WR88" s="11"/>
      <c r="WS88" s="11"/>
      <c r="WT88" s="11"/>
      <c r="WU88" s="11"/>
      <c r="WV88" s="11"/>
      <c r="WW88" s="11"/>
      <c r="WX88" s="11"/>
      <c r="WY88" s="11"/>
      <c r="WZ88" s="11"/>
      <c r="XA88" s="11"/>
      <c r="XB88" s="11"/>
      <c r="XC88" s="11"/>
      <c r="XD88" s="11"/>
      <c r="XE88" s="11"/>
      <c r="XF88" s="11"/>
      <c r="XG88" s="11"/>
      <c r="XH88" s="11"/>
      <c r="XI88" s="11"/>
      <c r="XJ88" s="11"/>
      <c r="XK88" s="11"/>
      <c r="XL88" s="11"/>
      <c r="XM88" s="11"/>
      <c r="XN88" s="11"/>
      <c r="XO88" s="11"/>
      <c r="XP88" s="11"/>
      <c r="XQ88" s="11"/>
      <c r="XR88" s="11"/>
      <c r="XS88" s="11"/>
      <c r="XT88" s="11"/>
      <c r="XU88" s="11"/>
      <c r="XV88" s="11"/>
      <c r="XW88" s="11"/>
      <c r="XX88" s="11"/>
      <c r="XY88" s="11"/>
      <c r="XZ88" s="11"/>
      <c r="YA88" s="11"/>
      <c r="YB88" s="11"/>
      <c r="YC88" s="11"/>
      <c r="YD88" s="11"/>
      <c r="YE88" s="11"/>
      <c r="YF88" s="11"/>
      <c r="YG88" s="11"/>
      <c r="YH88" s="11"/>
      <c r="YI88" s="11"/>
      <c r="YJ88" s="11"/>
      <c r="YK88" s="11"/>
      <c r="YL88" s="11"/>
      <c r="YM88" s="11"/>
      <c r="YN88" s="11"/>
      <c r="YO88" s="11"/>
      <c r="YP88" s="11"/>
      <c r="YQ88" s="11"/>
      <c r="YR88" s="11"/>
      <c r="YS88" s="11"/>
      <c r="YT88" s="11"/>
      <c r="YU88" s="11"/>
      <c r="YV88" s="11"/>
      <c r="YW88" s="11"/>
      <c r="YX88" s="11"/>
      <c r="YY88" s="11"/>
      <c r="YZ88" s="11"/>
      <c r="ZA88" s="11"/>
      <c r="ZB88" s="11"/>
      <c r="ZC88" s="11"/>
      <c r="ZD88" s="11"/>
      <c r="ZE88" s="11"/>
      <c r="ZF88" s="11"/>
      <c r="ZG88" s="11"/>
      <c r="ZH88" s="11"/>
      <c r="ZI88" s="11"/>
      <c r="ZJ88" s="11"/>
      <c r="ZK88" s="11"/>
      <c r="ZL88" s="11"/>
      <c r="ZM88" s="11"/>
      <c r="ZN88" s="11"/>
      <c r="ZO88" s="11"/>
      <c r="ZP88" s="11"/>
      <c r="ZQ88" s="11"/>
      <c r="ZR88" s="11"/>
      <c r="ZS88" s="11"/>
      <c r="ZT88" s="11"/>
      <c r="ZU88" s="11"/>
      <c r="ZV88" s="11"/>
      <c r="ZW88" s="11"/>
      <c r="ZX88" s="11"/>
      <c r="ZY88" s="11"/>
      <c r="ZZ88" s="11"/>
      <c r="AAA88" s="11"/>
      <c r="AAB88" s="11"/>
      <c r="AAC88" s="11"/>
      <c r="AAD88" s="11"/>
      <c r="AAE88" s="11"/>
      <c r="AAF88" s="11"/>
      <c r="AAG88" s="11"/>
      <c r="AAH88" s="11"/>
      <c r="AAI88" s="11"/>
      <c r="AAJ88" s="11"/>
      <c r="AAK88" s="11"/>
      <c r="AAL88" s="11"/>
      <c r="AAM88" s="11"/>
      <c r="AAN88" s="11"/>
      <c r="AAO88" s="11"/>
      <c r="AAP88" s="11"/>
      <c r="AAQ88" s="11"/>
      <c r="AAR88" s="11"/>
      <c r="AAS88" s="11"/>
      <c r="AAT88" s="11"/>
      <c r="AAU88" s="11"/>
      <c r="AAV88" s="11"/>
      <c r="AAW88" s="11"/>
      <c r="AAX88" s="11"/>
      <c r="AAY88" s="11"/>
      <c r="AAZ88" s="11"/>
      <c r="ABA88" s="11"/>
      <c r="ABB88" s="11"/>
      <c r="ABC88" s="11"/>
      <c r="ABD88" s="11"/>
      <c r="ABE88" s="11"/>
      <c r="ABF88" s="11"/>
      <c r="ABG88" s="11"/>
      <c r="ABH88" s="11"/>
      <c r="ABI88" s="11"/>
      <c r="ABJ88" s="11"/>
      <c r="ABK88" s="11"/>
      <c r="ABL88" s="11"/>
      <c r="ABM88" s="11"/>
      <c r="ABN88" s="11"/>
      <c r="ABO88" s="11"/>
      <c r="ABP88" s="11"/>
      <c r="ABQ88" s="11"/>
      <c r="ABR88" s="11"/>
      <c r="ABS88" s="11"/>
      <c r="ABT88" s="11"/>
      <c r="ABU88" s="11"/>
      <c r="ABV88" s="11"/>
      <c r="ABW88" s="11"/>
      <c r="ABX88" s="11"/>
      <c r="ABY88" s="11"/>
      <c r="ABZ88" s="11"/>
      <c r="ACA88" s="11"/>
      <c r="ACB88" s="11"/>
      <c r="ACC88" s="11"/>
      <c r="ACD88" s="11"/>
      <c r="ACE88" s="11"/>
      <c r="ACF88" s="11"/>
      <c r="ACG88" s="11"/>
      <c r="ACH88" s="11"/>
      <c r="ACI88" s="11"/>
      <c r="ACJ88" s="11"/>
      <c r="ACK88" s="11"/>
      <c r="ACL88" s="11"/>
      <c r="ACM88" s="11"/>
      <c r="ACN88" s="11"/>
      <c r="ACO88" s="11"/>
      <c r="ACP88" s="11"/>
      <c r="ACQ88" s="11"/>
      <c r="ACR88" s="11"/>
      <c r="ACS88" s="11"/>
      <c r="ACT88" s="11"/>
      <c r="ACU88" s="11"/>
      <c r="ACV88" s="11"/>
      <c r="ACW88" s="11"/>
      <c r="ACX88" s="11"/>
      <c r="ACY88" s="11"/>
      <c r="ACZ88" s="11"/>
      <c r="ADA88" s="11"/>
      <c r="ADB88" s="11"/>
      <c r="ADC88" s="11"/>
      <c r="ADD88" s="11"/>
      <c r="ADE88" s="11"/>
      <c r="ADF88" s="11"/>
      <c r="ADG88" s="11"/>
      <c r="ADH88" s="11"/>
      <c r="ADI88" s="11"/>
      <c r="ADJ88" s="11"/>
      <c r="ADK88" s="11"/>
      <c r="ADL88" s="11"/>
      <c r="ADM88" s="11"/>
      <c r="ADN88" s="11"/>
      <c r="ADO88" s="11"/>
      <c r="ADP88" s="11"/>
      <c r="ADQ88" s="11"/>
      <c r="ADR88" s="11"/>
      <c r="ADS88" s="11"/>
      <c r="ADT88" s="11"/>
      <c r="ADU88" s="11"/>
      <c r="ADV88" s="11"/>
      <c r="ADW88" s="11"/>
      <c r="ADX88" s="11"/>
      <c r="ADY88" s="11"/>
      <c r="ADZ88" s="11"/>
      <c r="AEA88" s="11"/>
      <c r="AEB88" s="11"/>
      <c r="AEC88" s="11"/>
      <c r="AED88" s="11"/>
      <c r="AEE88" s="11"/>
      <c r="AEF88" s="11"/>
      <c r="AEG88" s="11"/>
      <c r="AEH88" s="11"/>
      <c r="AEI88" s="11"/>
      <c r="AEJ88" s="11"/>
      <c r="AEK88" s="11"/>
      <c r="AEL88" s="11"/>
      <c r="AEM88" s="11"/>
      <c r="AEN88" s="11"/>
      <c r="AEO88" s="11"/>
      <c r="AEP88" s="11"/>
      <c r="AEQ88" s="11"/>
      <c r="AER88" s="11"/>
      <c r="AES88" s="11"/>
      <c r="AET88" s="11"/>
      <c r="AEU88" s="11"/>
      <c r="AEV88" s="11"/>
      <c r="AEW88" s="11"/>
      <c r="AEX88" s="11"/>
      <c r="AEY88" s="11"/>
      <c r="AEZ88" s="11"/>
      <c r="AFA88" s="11"/>
      <c r="AFB88" s="11"/>
      <c r="AFC88" s="11"/>
      <c r="AFD88" s="11"/>
      <c r="AFE88" s="11"/>
      <c r="AFF88" s="11"/>
      <c r="AFG88" s="11"/>
      <c r="AFH88" s="11"/>
      <c r="AFI88" s="11"/>
      <c r="AFJ88" s="11"/>
      <c r="AFK88" s="11"/>
      <c r="AFL88" s="11"/>
      <c r="AFM88" s="11"/>
      <c r="AFN88" s="11"/>
      <c r="AFO88" s="11"/>
      <c r="AFP88" s="11"/>
      <c r="AFQ88" s="11"/>
      <c r="AFR88" s="11"/>
      <c r="AFS88" s="11"/>
      <c r="AFT88" s="11"/>
      <c r="AFU88" s="11"/>
      <c r="AFV88" s="11"/>
      <c r="AFW88" s="11"/>
      <c r="AFX88" s="11"/>
      <c r="AFY88" s="11"/>
      <c r="AFZ88" s="11"/>
      <c r="AGA88" s="11"/>
      <c r="AGB88" s="11"/>
      <c r="AGC88" s="11"/>
      <c r="AGD88" s="11"/>
      <c r="AGE88" s="11"/>
      <c r="AGF88" s="11"/>
      <c r="AGG88" s="11"/>
      <c r="AGH88" s="11"/>
      <c r="AGI88" s="11"/>
      <c r="AGJ88" s="11"/>
      <c r="AGK88" s="11"/>
      <c r="AGL88" s="11"/>
      <c r="AGM88" s="11"/>
      <c r="AGN88" s="11"/>
      <c r="AGO88" s="11"/>
      <c r="AGP88" s="11"/>
      <c r="AGQ88" s="11"/>
      <c r="AGR88" s="11"/>
      <c r="AGS88" s="11"/>
      <c r="AGT88" s="11"/>
      <c r="AGU88" s="11"/>
      <c r="AGV88" s="11"/>
      <c r="AGW88" s="11"/>
      <c r="AGX88" s="11"/>
      <c r="AGY88" s="11"/>
      <c r="AGZ88" s="11"/>
      <c r="AHA88" s="11"/>
      <c r="AHB88" s="11"/>
      <c r="AHC88" s="11"/>
      <c r="AHD88" s="11"/>
      <c r="AHE88" s="11"/>
      <c r="AHF88" s="11"/>
      <c r="AHG88" s="11"/>
      <c r="AHH88" s="11"/>
      <c r="AHI88" s="11"/>
      <c r="AHJ88" s="11"/>
      <c r="AHK88" s="11"/>
      <c r="AHL88" s="11"/>
      <c r="AHM88" s="11"/>
      <c r="AHN88" s="11"/>
      <c r="AHO88" s="11"/>
      <c r="AHP88" s="11"/>
      <c r="AHQ88" s="11"/>
      <c r="AHR88" s="11"/>
      <c r="AHS88" s="11"/>
      <c r="AHT88" s="11"/>
      <c r="AHU88" s="11"/>
      <c r="AHV88" s="11"/>
      <c r="AHW88" s="11"/>
      <c r="AHX88" s="11"/>
      <c r="AHY88" s="11"/>
      <c r="AHZ88" s="11"/>
      <c r="AIA88" s="11"/>
      <c r="AIB88" s="11"/>
      <c r="AIC88" s="11"/>
      <c r="AID88" s="11"/>
      <c r="AIE88" s="11"/>
      <c r="AIF88" s="11"/>
      <c r="AIG88" s="11"/>
      <c r="AIH88" s="11"/>
      <c r="AII88" s="11"/>
      <c r="AIJ88" s="11"/>
      <c r="AIK88" s="11"/>
      <c r="AIL88" s="11"/>
      <c r="AIM88" s="11"/>
      <c r="AIN88" s="11"/>
      <c r="AIO88" s="11"/>
      <c r="AIP88" s="11"/>
      <c r="AIQ88" s="11"/>
      <c r="AIR88" s="11"/>
      <c r="AIS88" s="11"/>
      <c r="AIT88" s="11"/>
      <c r="AIU88" s="11"/>
      <c r="AIV88" s="11"/>
      <c r="AIW88" s="11"/>
      <c r="AIX88" s="11"/>
      <c r="AIY88" s="11"/>
      <c r="AIZ88" s="11"/>
      <c r="AJA88" s="11"/>
      <c r="AJB88" s="11"/>
      <c r="AJC88" s="11"/>
      <c r="AJD88" s="11"/>
      <c r="AJE88" s="11"/>
      <c r="AJF88" s="11"/>
      <c r="AJG88" s="11"/>
      <c r="AJH88" s="11"/>
      <c r="AJI88" s="11"/>
      <c r="AJJ88" s="11"/>
      <c r="AJK88" s="11"/>
      <c r="AJL88" s="11"/>
      <c r="AJM88" s="11"/>
      <c r="AJN88" s="11"/>
      <c r="AJO88" s="11"/>
      <c r="AJP88" s="11"/>
      <c r="AJQ88" s="11"/>
      <c r="AJR88" s="11"/>
      <c r="AJS88" s="11"/>
      <c r="AJT88" s="11"/>
      <c r="AJU88" s="11"/>
      <c r="AJV88" s="11"/>
      <c r="AJW88" s="11"/>
      <c r="AJX88" s="11"/>
      <c r="AJY88" s="11"/>
      <c r="AJZ88" s="11"/>
      <c r="AKA88" s="11"/>
      <c r="AKB88" s="11"/>
      <c r="AKC88" s="11"/>
      <c r="AKD88" s="11"/>
      <c r="AKE88" s="11"/>
      <c r="AKF88" s="11"/>
      <c r="AKG88" s="11"/>
      <c r="AKH88" s="11"/>
      <c r="AKI88" s="11"/>
      <c r="AKJ88" s="11"/>
      <c r="AKK88" s="11"/>
      <c r="AKL88" s="11"/>
      <c r="AKM88" s="11"/>
      <c r="AKN88" s="11"/>
      <c r="AKO88" s="11"/>
      <c r="AKP88" s="11"/>
      <c r="AKQ88" s="11"/>
      <c r="AKR88" s="11"/>
      <c r="AKS88" s="11"/>
      <c r="AKT88" s="11"/>
      <c r="AKU88" s="11"/>
      <c r="AKV88" s="11"/>
      <c r="AKW88" s="11"/>
      <c r="AKX88" s="11"/>
      <c r="AKY88" s="11"/>
      <c r="AKZ88" s="11"/>
      <c r="ALA88" s="11"/>
      <c r="ALB88" s="11"/>
      <c r="ALC88" s="11"/>
      <c r="ALD88" s="11"/>
      <c r="ALE88" s="11"/>
      <c r="ALF88" s="11"/>
      <c r="ALG88" s="11"/>
      <c r="ALH88" s="11"/>
      <c r="ALI88" s="11"/>
      <c r="ALJ88" s="11"/>
      <c r="ALK88" s="11"/>
      <c r="ALL88" s="11"/>
      <c r="ALM88" s="11"/>
      <c r="ALN88" s="11"/>
      <c r="ALO88" s="11"/>
      <c r="ALP88" s="11"/>
      <c r="ALQ88" s="11"/>
      <c r="ALR88" s="11"/>
      <c r="ALS88" s="11"/>
      <c r="ALT88" s="11"/>
      <c r="ALU88" s="11"/>
      <c r="ALV88" s="11"/>
      <c r="ALW88" s="11"/>
      <c r="ALX88" s="11"/>
      <c r="ALY88" s="11"/>
      <c r="ALZ88" s="11"/>
      <c r="AMA88" s="11"/>
      <c r="AMB88" s="11"/>
      <c r="AMC88" s="11"/>
      <c r="AMD88" s="11"/>
      <c r="AME88" s="11"/>
      <c r="AMF88" s="11"/>
      <c r="AMG88" s="11"/>
    </row>
    <row r="89" spans="1:1021" s="1" customFormat="1" ht="30.95" customHeight="1" x14ac:dyDescent="0.25">
      <c r="A89" s="30" t="s">
        <v>2</v>
      </c>
      <c r="B89" s="30"/>
      <c r="C89" s="39" t="s">
        <v>75</v>
      </c>
      <c r="D89" s="39"/>
      <c r="E89" s="39"/>
      <c r="F89" s="39"/>
      <c r="G89" s="39"/>
      <c r="H89" s="39"/>
      <c r="I89" s="65">
        <v>4.5999999999999999E-3</v>
      </c>
      <c r="J89" s="65"/>
      <c r="K89" s="40">
        <f t="shared" ref="K89:K94" si="1">I89*$K$39</f>
        <v>7.4703999999999997</v>
      </c>
      <c r="L89" s="40"/>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11"/>
      <c r="IV89" s="11"/>
      <c r="IW89" s="11"/>
      <c r="IX89" s="11"/>
      <c r="IY89" s="11"/>
      <c r="IZ89" s="11"/>
      <c r="JA89" s="11"/>
      <c r="JB89" s="11"/>
      <c r="JC89" s="11"/>
      <c r="JD89" s="11"/>
      <c r="JE89" s="11"/>
      <c r="JF89" s="11"/>
      <c r="JG89" s="11"/>
      <c r="JH89" s="11"/>
      <c r="JI89" s="11"/>
      <c r="JJ89" s="11"/>
      <c r="JK89" s="11"/>
      <c r="JL89" s="11"/>
      <c r="JM89" s="11"/>
      <c r="JN89" s="11"/>
      <c r="JO89" s="11"/>
      <c r="JP89" s="11"/>
      <c r="JQ89" s="11"/>
      <c r="JR89" s="11"/>
      <c r="JS89" s="11"/>
      <c r="JT89" s="11"/>
      <c r="JU89" s="11"/>
      <c r="JV89" s="11"/>
      <c r="JW89" s="11"/>
      <c r="JX89" s="11"/>
      <c r="JY89" s="11"/>
      <c r="JZ89" s="11"/>
      <c r="KA89" s="11"/>
      <c r="KB89" s="11"/>
      <c r="KC89" s="11"/>
      <c r="KD89" s="11"/>
      <c r="KE89" s="11"/>
      <c r="KF89" s="11"/>
      <c r="KG89" s="11"/>
      <c r="KH89" s="11"/>
      <c r="KI89" s="11"/>
      <c r="KJ89" s="11"/>
      <c r="KK89" s="11"/>
      <c r="KL89" s="11"/>
      <c r="KM89" s="11"/>
      <c r="KN89" s="11"/>
      <c r="KO89" s="11"/>
      <c r="KP89" s="11"/>
      <c r="KQ89" s="11"/>
      <c r="KR89" s="11"/>
      <c r="KS89" s="11"/>
      <c r="KT89" s="11"/>
      <c r="KU89" s="11"/>
      <c r="KV89" s="11"/>
      <c r="KW89" s="11"/>
      <c r="KX89" s="11"/>
      <c r="KY89" s="11"/>
      <c r="KZ89" s="11"/>
      <c r="LA89" s="11"/>
      <c r="LB89" s="11"/>
      <c r="LC89" s="11"/>
      <c r="LD89" s="11"/>
      <c r="LE89" s="11"/>
      <c r="LF89" s="11"/>
      <c r="LG89" s="11"/>
      <c r="LH89" s="11"/>
      <c r="LI89" s="11"/>
      <c r="LJ89" s="11"/>
      <c r="LK89" s="11"/>
      <c r="LL89" s="11"/>
      <c r="LM89" s="11"/>
      <c r="LN89" s="11"/>
      <c r="LO89" s="11"/>
      <c r="LP89" s="11"/>
      <c r="LQ89" s="11"/>
      <c r="LR89" s="11"/>
      <c r="LS89" s="11"/>
      <c r="LT89" s="11"/>
      <c r="LU89" s="11"/>
      <c r="LV89" s="11"/>
      <c r="LW89" s="11"/>
      <c r="LX89" s="11"/>
      <c r="LY89" s="11"/>
      <c r="LZ89" s="11"/>
      <c r="MA89" s="11"/>
      <c r="MB89" s="11"/>
      <c r="MC89" s="11"/>
      <c r="MD89" s="11"/>
      <c r="ME89" s="11"/>
      <c r="MF89" s="11"/>
      <c r="MG89" s="11"/>
      <c r="MH89" s="11"/>
      <c r="MI89" s="11"/>
      <c r="MJ89" s="11"/>
      <c r="MK89" s="11"/>
      <c r="ML89" s="11"/>
      <c r="MM89" s="11"/>
      <c r="MN89" s="11"/>
      <c r="MO89" s="11"/>
      <c r="MP89" s="11"/>
      <c r="MQ89" s="11"/>
      <c r="MR89" s="11"/>
      <c r="MS89" s="11"/>
      <c r="MT89" s="11"/>
      <c r="MU89" s="11"/>
      <c r="MV89" s="11"/>
      <c r="MW89" s="11"/>
      <c r="MX89" s="11"/>
      <c r="MY89" s="11"/>
      <c r="MZ89" s="11"/>
      <c r="NA89" s="11"/>
      <c r="NB89" s="11"/>
      <c r="NC89" s="11"/>
      <c r="ND89" s="11"/>
      <c r="NE89" s="11"/>
      <c r="NF89" s="11"/>
      <c r="NG89" s="11"/>
      <c r="NH89" s="11"/>
      <c r="NI89" s="11"/>
      <c r="NJ89" s="11"/>
      <c r="NK89" s="11"/>
      <c r="NL89" s="11"/>
      <c r="NM89" s="11"/>
      <c r="NN89" s="11"/>
      <c r="NO89" s="11"/>
      <c r="NP89" s="11"/>
      <c r="NQ89" s="11"/>
      <c r="NR89" s="11"/>
      <c r="NS89" s="11"/>
      <c r="NT89" s="11"/>
      <c r="NU89" s="11"/>
      <c r="NV89" s="11"/>
      <c r="NW89" s="11"/>
      <c r="NX89" s="11"/>
      <c r="NY89" s="11"/>
      <c r="NZ89" s="11"/>
      <c r="OA89" s="11"/>
      <c r="OB89" s="11"/>
      <c r="OC89" s="11"/>
      <c r="OD89" s="11"/>
      <c r="OE89" s="11"/>
      <c r="OF89" s="11"/>
      <c r="OG89" s="11"/>
      <c r="OH89" s="11"/>
      <c r="OI89" s="11"/>
      <c r="OJ89" s="11"/>
      <c r="OK89" s="11"/>
      <c r="OL89" s="11"/>
      <c r="OM89" s="11"/>
      <c r="ON89" s="11"/>
      <c r="OO89" s="11"/>
      <c r="OP89" s="11"/>
      <c r="OQ89" s="11"/>
      <c r="OR89" s="11"/>
      <c r="OS89" s="11"/>
      <c r="OT89" s="11"/>
      <c r="OU89" s="11"/>
      <c r="OV89" s="11"/>
      <c r="OW89" s="11"/>
      <c r="OX89" s="11"/>
      <c r="OY89" s="11"/>
      <c r="OZ89" s="11"/>
      <c r="PA89" s="11"/>
      <c r="PB89" s="11"/>
      <c r="PC89" s="11"/>
      <c r="PD89" s="11"/>
      <c r="PE89" s="11"/>
      <c r="PF89" s="11"/>
      <c r="PG89" s="11"/>
      <c r="PH89" s="11"/>
      <c r="PI89" s="11"/>
      <c r="PJ89" s="11"/>
      <c r="PK89" s="11"/>
      <c r="PL89" s="11"/>
      <c r="PM89" s="11"/>
      <c r="PN89" s="11"/>
      <c r="PO89" s="11"/>
      <c r="PP89" s="11"/>
      <c r="PQ89" s="11"/>
      <c r="PR89" s="11"/>
      <c r="PS89" s="11"/>
      <c r="PT89" s="11"/>
      <c r="PU89" s="11"/>
      <c r="PV89" s="11"/>
      <c r="PW89" s="11"/>
      <c r="PX89" s="11"/>
      <c r="PY89" s="11"/>
      <c r="PZ89" s="11"/>
      <c r="QA89" s="11"/>
      <c r="QB89" s="11"/>
      <c r="QC89" s="11"/>
      <c r="QD89" s="11"/>
      <c r="QE89" s="11"/>
      <c r="QF89" s="11"/>
      <c r="QG89" s="11"/>
      <c r="QH89" s="11"/>
      <c r="QI89" s="11"/>
      <c r="QJ89" s="11"/>
      <c r="QK89" s="11"/>
      <c r="QL89" s="11"/>
      <c r="QM89" s="11"/>
      <c r="QN89" s="11"/>
      <c r="QO89" s="11"/>
      <c r="QP89" s="11"/>
      <c r="QQ89" s="11"/>
      <c r="QR89" s="11"/>
      <c r="QS89" s="11"/>
      <c r="QT89" s="11"/>
      <c r="QU89" s="11"/>
      <c r="QV89" s="11"/>
      <c r="QW89" s="11"/>
      <c r="QX89" s="11"/>
      <c r="QY89" s="11"/>
      <c r="QZ89" s="11"/>
      <c r="RA89" s="11"/>
      <c r="RB89" s="11"/>
      <c r="RC89" s="11"/>
      <c r="RD89" s="11"/>
      <c r="RE89" s="11"/>
      <c r="RF89" s="11"/>
      <c r="RG89" s="11"/>
      <c r="RH89" s="11"/>
      <c r="RI89" s="11"/>
      <c r="RJ89" s="11"/>
      <c r="RK89" s="11"/>
      <c r="RL89" s="11"/>
      <c r="RM89" s="11"/>
      <c r="RN89" s="11"/>
      <c r="RO89" s="11"/>
      <c r="RP89" s="11"/>
      <c r="RQ89" s="11"/>
      <c r="RR89" s="11"/>
      <c r="RS89" s="11"/>
      <c r="RT89" s="11"/>
      <c r="RU89" s="11"/>
      <c r="RV89" s="11"/>
      <c r="RW89" s="11"/>
      <c r="RX89" s="11"/>
      <c r="RY89" s="11"/>
      <c r="RZ89" s="11"/>
      <c r="SA89" s="11"/>
      <c r="SB89" s="11"/>
      <c r="SC89" s="11"/>
      <c r="SD89" s="11"/>
      <c r="SE89" s="11"/>
      <c r="SF89" s="11"/>
      <c r="SG89" s="11"/>
      <c r="SH89" s="11"/>
      <c r="SI89" s="11"/>
      <c r="SJ89" s="11"/>
      <c r="SK89" s="11"/>
      <c r="SL89" s="11"/>
      <c r="SM89" s="11"/>
      <c r="SN89" s="11"/>
      <c r="SO89" s="11"/>
      <c r="SP89" s="11"/>
      <c r="SQ89" s="11"/>
      <c r="SR89" s="11"/>
      <c r="SS89" s="11"/>
      <c r="ST89" s="11"/>
      <c r="SU89" s="11"/>
      <c r="SV89" s="11"/>
      <c r="SW89" s="11"/>
      <c r="SX89" s="11"/>
      <c r="SY89" s="11"/>
      <c r="SZ89" s="11"/>
      <c r="TA89" s="11"/>
      <c r="TB89" s="11"/>
      <c r="TC89" s="11"/>
      <c r="TD89" s="11"/>
      <c r="TE89" s="11"/>
      <c r="TF89" s="11"/>
      <c r="TG89" s="11"/>
      <c r="TH89" s="11"/>
      <c r="TI89" s="11"/>
      <c r="TJ89" s="11"/>
      <c r="TK89" s="11"/>
      <c r="TL89" s="11"/>
      <c r="TM89" s="11"/>
      <c r="TN89" s="11"/>
      <c r="TO89" s="11"/>
      <c r="TP89" s="11"/>
      <c r="TQ89" s="11"/>
      <c r="TR89" s="11"/>
      <c r="TS89" s="11"/>
      <c r="TT89" s="11"/>
      <c r="TU89" s="11"/>
      <c r="TV89" s="11"/>
      <c r="TW89" s="11"/>
      <c r="TX89" s="11"/>
      <c r="TY89" s="11"/>
      <c r="TZ89" s="11"/>
      <c r="UA89" s="11"/>
      <c r="UB89" s="11"/>
      <c r="UC89" s="11"/>
      <c r="UD89" s="11"/>
      <c r="UE89" s="11"/>
      <c r="UF89" s="11"/>
      <c r="UG89" s="11"/>
      <c r="UH89" s="11"/>
      <c r="UI89" s="11"/>
      <c r="UJ89" s="11"/>
      <c r="UK89" s="11"/>
      <c r="UL89" s="11"/>
      <c r="UM89" s="11"/>
      <c r="UN89" s="11"/>
      <c r="UO89" s="11"/>
      <c r="UP89" s="11"/>
      <c r="UQ89" s="11"/>
      <c r="UR89" s="11"/>
      <c r="US89" s="11"/>
      <c r="UT89" s="11"/>
      <c r="UU89" s="11"/>
      <c r="UV89" s="11"/>
      <c r="UW89" s="11"/>
      <c r="UX89" s="11"/>
      <c r="UY89" s="11"/>
      <c r="UZ89" s="11"/>
      <c r="VA89" s="11"/>
      <c r="VB89" s="11"/>
      <c r="VC89" s="11"/>
      <c r="VD89" s="11"/>
      <c r="VE89" s="11"/>
      <c r="VF89" s="11"/>
      <c r="VG89" s="11"/>
      <c r="VH89" s="11"/>
      <c r="VI89" s="11"/>
      <c r="VJ89" s="11"/>
      <c r="VK89" s="11"/>
      <c r="VL89" s="11"/>
      <c r="VM89" s="11"/>
      <c r="VN89" s="11"/>
      <c r="VO89" s="11"/>
      <c r="VP89" s="11"/>
      <c r="VQ89" s="11"/>
      <c r="VR89" s="11"/>
      <c r="VS89" s="11"/>
      <c r="VT89" s="11"/>
      <c r="VU89" s="11"/>
      <c r="VV89" s="11"/>
      <c r="VW89" s="11"/>
      <c r="VX89" s="11"/>
      <c r="VY89" s="11"/>
      <c r="VZ89" s="11"/>
      <c r="WA89" s="11"/>
      <c r="WB89" s="11"/>
      <c r="WC89" s="11"/>
      <c r="WD89" s="11"/>
      <c r="WE89" s="11"/>
      <c r="WF89" s="11"/>
      <c r="WG89" s="11"/>
      <c r="WH89" s="11"/>
      <c r="WI89" s="11"/>
      <c r="WJ89" s="11"/>
      <c r="WK89" s="11"/>
      <c r="WL89" s="11"/>
      <c r="WM89" s="11"/>
      <c r="WN89" s="11"/>
      <c r="WO89" s="11"/>
      <c r="WP89" s="11"/>
      <c r="WQ89" s="11"/>
      <c r="WR89" s="11"/>
      <c r="WS89" s="11"/>
      <c r="WT89" s="11"/>
      <c r="WU89" s="11"/>
      <c r="WV89" s="11"/>
      <c r="WW89" s="11"/>
      <c r="WX89" s="11"/>
      <c r="WY89" s="11"/>
      <c r="WZ89" s="11"/>
      <c r="XA89" s="11"/>
      <c r="XB89" s="11"/>
      <c r="XC89" s="11"/>
      <c r="XD89" s="11"/>
      <c r="XE89" s="11"/>
      <c r="XF89" s="11"/>
      <c r="XG89" s="11"/>
      <c r="XH89" s="11"/>
      <c r="XI89" s="11"/>
      <c r="XJ89" s="11"/>
      <c r="XK89" s="11"/>
      <c r="XL89" s="11"/>
      <c r="XM89" s="11"/>
      <c r="XN89" s="11"/>
      <c r="XO89" s="11"/>
      <c r="XP89" s="11"/>
      <c r="XQ89" s="11"/>
      <c r="XR89" s="11"/>
      <c r="XS89" s="11"/>
      <c r="XT89" s="11"/>
      <c r="XU89" s="11"/>
      <c r="XV89" s="11"/>
      <c r="XW89" s="11"/>
      <c r="XX89" s="11"/>
      <c r="XY89" s="11"/>
      <c r="XZ89" s="11"/>
      <c r="YA89" s="11"/>
      <c r="YB89" s="11"/>
      <c r="YC89" s="11"/>
      <c r="YD89" s="11"/>
      <c r="YE89" s="11"/>
      <c r="YF89" s="11"/>
      <c r="YG89" s="11"/>
      <c r="YH89" s="11"/>
      <c r="YI89" s="11"/>
      <c r="YJ89" s="11"/>
      <c r="YK89" s="11"/>
      <c r="YL89" s="11"/>
      <c r="YM89" s="11"/>
      <c r="YN89" s="11"/>
      <c r="YO89" s="11"/>
      <c r="YP89" s="11"/>
      <c r="YQ89" s="11"/>
      <c r="YR89" s="11"/>
      <c r="YS89" s="11"/>
      <c r="YT89" s="11"/>
      <c r="YU89" s="11"/>
      <c r="YV89" s="11"/>
      <c r="YW89" s="11"/>
      <c r="YX89" s="11"/>
      <c r="YY89" s="11"/>
      <c r="YZ89" s="11"/>
      <c r="ZA89" s="11"/>
      <c r="ZB89" s="11"/>
      <c r="ZC89" s="11"/>
      <c r="ZD89" s="11"/>
      <c r="ZE89" s="11"/>
      <c r="ZF89" s="11"/>
      <c r="ZG89" s="11"/>
      <c r="ZH89" s="11"/>
      <c r="ZI89" s="11"/>
      <c r="ZJ89" s="11"/>
      <c r="ZK89" s="11"/>
      <c r="ZL89" s="11"/>
      <c r="ZM89" s="11"/>
      <c r="ZN89" s="11"/>
      <c r="ZO89" s="11"/>
      <c r="ZP89" s="11"/>
      <c r="ZQ89" s="11"/>
      <c r="ZR89" s="11"/>
      <c r="ZS89" s="11"/>
      <c r="ZT89" s="11"/>
      <c r="ZU89" s="11"/>
      <c r="ZV89" s="11"/>
      <c r="ZW89" s="11"/>
      <c r="ZX89" s="11"/>
      <c r="ZY89" s="11"/>
      <c r="ZZ89" s="11"/>
      <c r="AAA89" s="11"/>
      <c r="AAB89" s="11"/>
      <c r="AAC89" s="11"/>
      <c r="AAD89" s="11"/>
      <c r="AAE89" s="11"/>
      <c r="AAF89" s="11"/>
      <c r="AAG89" s="11"/>
      <c r="AAH89" s="11"/>
      <c r="AAI89" s="11"/>
      <c r="AAJ89" s="11"/>
      <c r="AAK89" s="11"/>
      <c r="AAL89" s="11"/>
      <c r="AAM89" s="11"/>
      <c r="AAN89" s="11"/>
      <c r="AAO89" s="11"/>
      <c r="AAP89" s="11"/>
      <c r="AAQ89" s="11"/>
      <c r="AAR89" s="11"/>
      <c r="AAS89" s="11"/>
      <c r="AAT89" s="11"/>
      <c r="AAU89" s="11"/>
      <c r="AAV89" s="11"/>
      <c r="AAW89" s="11"/>
      <c r="AAX89" s="11"/>
      <c r="AAY89" s="11"/>
      <c r="AAZ89" s="11"/>
      <c r="ABA89" s="11"/>
      <c r="ABB89" s="11"/>
      <c r="ABC89" s="11"/>
      <c r="ABD89" s="11"/>
      <c r="ABE89" s="11"/>
      <c r="ABF89" s="11"/>
      <c r="ABG89" s="11"/>
      <c r="ABH89" s="11"/>
      <c r="ABI89" s="11"/>
      <c r="ABJ89" s="11"/>
      <c r="ABK89" s="11"/>
      <c r="ABL89" s="11"/>
      <c r="ABM89" s="11"/>
      <c r="ABN89" s="11"/>
      <c r="ABO89" s="11"/>
      <c r="ABP89" s="11"/>
      <c r="ABQ89" s="11"/>
      <c r="ABR89" s="11"/>
      <c r="ABS89" s="11"/>
      <c r="ABT89" s="11"/>
      <c r="ABU89" s="11"/>
      <c r="ABV89" s="11"/>
      <c r="ABW89" s="11"/>
      <c r="ABX89" s="11"/>
      <c r="ABY89" s="11"/>
      <c r="ABZ89" s="11"/>
      <c r="ACA89" s="11"/>
      <c r="ACB89" s="11"/>
      <c r="ACC89" s="11"/>
      <c r="ACD89" s="11"/>
      <c r="ACE89" s="11"/>
      <c r="ACF89" s="11"/>
      <c r="ACG89" s="11"/>
      <c r="ACH89" s="11"/>
      <c r="ACI89" s="11"/>
      <c r="ACJ89" s="11"/>
      <c r="ACK89" s="11"/>
      <c r="ACL89" s="11"/>
      <c r="ACM89" s="11"/>
      <c r="ACN89" s="11"/>
      <c r="ACO89" s="11"/>
      <c r="ACP89" s="11"/>
      <c r="ACQ89" s="11"/>
      <c r="ACR89" s="11"/>
      <c r="ACS89" s="11"/>
      <c r="ACT89" s="11"/>
      <c r="ACU89" s="11"/>
      <c r="ACV89" s="11"/>
      <c r="ACW89" s="11"/>
      <c r="ACX89" s="11"/>
      <c r="ACY89" s="11"/>
      <c r="ACZ89" s="11"/>
      <c r="ADA89" s="11"/>
      <c r="ADB89" s="11"/>
      <c r="ADC89" s="11"/>
      <c r="ADD89" s="11"/>
      <c r="ADE89" s="11"/>
      <c r="ADF89" s="11"/>
      <c r="ADG89" s="11"/>
      <c r="ADH89" s="11"/>
      <c r="ADI89" s="11"/>
      <c r="ADJ89" s="11"/>
      <c r="ADK89" s="11"/>
      <c r="ADL89" s="11"/>
      <c r="ADM89" s="11"/>
      <c r="ADN89" s="11"/>
      <c r="ADO89" s="11"/>
      <c r="ADP89" s="11"/>
      <c r="ADQ89" s="11"/>
      <c r="ADR89" s="11"/>
      <c r="ADS89" s="11"/>
      <c r="ADT89" s="11"/>
      <c r="ADU89" s="11"/>
      <c r="ADV89" s="11"/>
      <c r="ADW89" s="11"/>
      <c r="ADX89" s="11"/>
      <c r="ADY89" s="11"/>
      <c r="ADZ89" s="11"/>
      <c r="AEA89" s="11"/>
      <c r="AEB89" s="11"/>
      <c r="AEC89" s="11"/>
      <c r="AED89" s="11"/>
      <c r="AEE89" s="11"/>
      <c r="AEF89" s="11"/>
      <c r="AEG89" s="11"/>
      <c r="AEH89" s="11"/>
      <c r="AEI89" s="11"/>
      <c r="AEJ89" s="11"/>
      <c r="AEK89" s="11"/>
      <c r="AEL89" s="11"/>
      <c r="AEM89" s="11"/>
      <c r="AEN89" s="11"/>
      <c r="AEO89" s="11"/>
      <c r="AEP89" s="11"/>
      <c r="AEQ89" s="11"/>
      <c r="AER89" s="11"/>
      <c r="AES89" s="11"/>
      <c r="AET89" s="11"/>
      <c r="AEU89" s="11"/>
      <c r="AEV89" s="11"/>
      <c r="AEW89" s="11"/>
      <c r="AEX89" s="11"/>
      <c r="AEY89" s="11"/>
      <c r="AEZ89" s="11"/>
      <c r="AFA89" s="11"/>
      <c r="AFB89" s="11"/>
      <c r="AFC89" s="11"/>
      <c r="AFD89" s="11"/>
      <c r="AFE89" s="11"/>
      <c r="AFF89" s="11"/>
      <c r="AFG89" s="11"/>
      <c r="AFH89" s="11"/>
      <c r="AFI89" s="11"/>
      <c r="AFJ89" s="11"/>
      <c r="AFK89" s="11"/>
      <c r="AFL89" s="11"/>
      <c r="AFM89" s="11"/>
      <c r="AFN89" s="11"/>
      <c r="AFO89" s="11"/>
      <c r="AFP89" s="11"/>
      <c r="AFQ89" s="11"/>
      <c r="AFR89" s="11"/>
      <c r="AFS89" s="11"/>
      <c r="AFT89" s="11"/>
      <c r="AFU89" s="11"/>
      <c r="AFV89" s="11"/>
      <c r="AFW89" s="11"/>
      <c r="AFX89" s="11"/>
      <c r="AFY89" s="11"/>
      <c r="AFZ89" s="11"/>
      <c r="AGA89" s="11"/>
      <c r="AGB89" s="11"/>
      <c r="AGC89" s="11"/>
      <c r="AGD89" s="11"/>
      <c r="AGE89" s="11"/>
      <c r="AGF89" s="11"/>
      <c r="AGG89" s="11"/>
      <c r="AGH89" s="11"/>
      <c r="AGI89" s="11"/>
      <c r="AGJ89" s="11"/>
      <c r="AGK89" s="11"/>
      <c r="AGL89" s="11"/>
      <c r="AGM89" s="11"/>
      <c r="AGN89" s="11"/>
      <c r="AGO89" s="11"/>
      <c r="AGP89" s="11"/>
      <c r="AGQ89" s="11"/>
      <c r="AGR89" s="11"/>
      <c r="AGS89" s="11"/>
      <c r="AGT89" s="11"/>
      <c r="AGU89" s="11"/>
      <c r="AGV89" s="11"/>
      <c r="AGW89" s="11"/>
      <c r="AGX89" s="11"/>
      <c r="AGY89" s="11"/>
      <c r="AGZ89" s="11"/>
      <c r="AHA89" s="11"/>
      <c r="AHB89" s="11"/>
      <c r="AHC89" s="11"/>
      <c r="AHD89" s="11"/>
      <c r="AHE89" s="11"/>
      <c r="AHF89" s="11"/>
      <c r="AHG89" s="11"/>
      <c r="AHH89" s="11"/>
      <c r="AHI89" s="11"/>
      <c r="AHJ89" s="11"/>
      <c r="AHK89" s="11"/>
      <c r="AHL89" s="11"/>
      <c r="AHM89" s="11"/>
      <c r="AHN89" s="11"/>
      <c r="AHO89" s="11"/>
      <c r="AHP89" s="11"/>
      <c r="AHQ89" s="11"/>
      <c r="AHR89" s="11"/>
      <c r="AHS89" s="11"/>
      <c r="AHT89" s="11"/>
      <c r="AHU89" s="11"/>
      <c r="AHV89" s="11"/>
      <c r="AHW89" s="11"/>
      <c r="AHX89" s="11"/>
      <c r="AHY89" s="11"/>
      <c r="AHZ89" s="11"/>
      <c r="AIA89" s="11"/>
      <c r="AIB89" s="11"/>
      <c r="AIC89" s="11"/>
      <c r="AID89" s="11"/>
      <c r="AIE89" s="11"/>
      <c r="AIF89" s="11"/>
      <c r="AIG89" s="11"/>
      <c r="AIH89" s="11"/>
      <c r="AII89" s="11"/>
      <c r="AIJ89" s="11"/>
      <c r="AIK89" s="11"/>
      <c r="AIL89" s="11"/>
      <c r="AIM89" s="11"/>
      <c r="AIN89" s="11"/>
      <c r="AIO89" s="11"/>
      <c r="AIP89" s="11"/>
      <c r="AIQ89" s="11"/>
      <c r="AIR89" s="11"/>
      <c r="AIS89" s="11"/>
      <c r="AIT89" s="11"/>
      <c r="AIU89" s="11"/>
      <c r="AIV89" s="11"/>
      <c r="AIW89" s="11"/>
      <c r="AIX89" s="11"/>
      <c r="AIY89" s="11"/>
      <c r="AIZ89" s="11"/>
      <c r="AJA89" s="11"/>
      <c r="AJB89" s="11"/>
      <c r="AJC89" s="11"/>
      <c r="AJD89" s="11"/>
      <c r="AJE89" s="11"/>
      <c r="AJF89" s="11"/>
      <c r="AJG89" s="11"/>
      <c r="AJH89" s="11"/>
      <c r="AJI89" s="11"/>
      <c r="AJJ89" s="11"/>
      <c r="AJK89" s="11"/>
      <c r="AJL89" s="11"/>
      <c r="AJM89" s="11"/>
      <c r="AJN89" s="11"/>
      <c r="AJO89" s="11"/>
      <c r="AJP89" s="11"/>
      <c r="AJQ89" s="11"/>
      <c r="AJR89" s="11"/>
      <c r="AJS89" s="11"/>
      <c r="AJT89" s="11"/>
      <c r="AJU89" s="11"/>
      <c r="AJV89" s="11"/>
      <c r="AJW89" s="11"/>
      <c r="AJX89" s="11"/>
      <c r="AJY89" s="11"/>
      <c r="AJZ89" s="11"/>
      <c r="AKA89" s="11"/>
      <c r="AKB89" s="11"/>
      <c r="AKC89" s="11"/>
      <c r="AKD89" s="11"/>
      <c r="AKE89" s="11"/>
      <c r="AKF89" s="11"/>
      <c r="AKG89" s="11"/>
      <c r="AKH89" s="11"/>
      <c r="AKI89" s="11"/>
      <c r="AKJ89" s="11"/>
      <c r="AKK89" s="11"/>
      <c r="AKL89" s="11"/>
      <c r="AKM89" s="11"/>
      <c r="AKN89" s="11"/>
      <c r="AKO89" s="11"/>
      <c r="AKP89" s="11"/>
      <c r="AKQ89" s="11"/>
      <c r="AKR89" s="11"/>
      <c r="AKS89" s="11"/>
      <c r="AKT89" s="11"/>
      <c r="AKU89" s="11"/>
      <c r="AKV89" s="11"/>
      <c r="AKW89" s="11"/>
      <c r="AKX89" s="11"/>
      <c r="AKY89" s="11"/>
      <c r="AKZ89" s="11"/>
      <c r="ALA89" s="11"/>
      <c r="ALB89" s="11"/>
      <c r="ALC89" s="11"/>
      <c r="ALD89" s="11"/>
      <c r="ALE89" s="11"/>
      <c r="ALF89" s="11"/>
      <c r="ALG89" s="11"/>
      <c r="ALH89" s="11"/>
      <c r="ALI89" s="11"/>
      <c r="ALJ89" s="11"/>
      <c r="ALK89" s="11"/>
      <c r="ALL89" s="11"/>
      <c r="ALM89" s="11"/>
      <c r="ALN89" s="11"/>
      <c r="ALO89" s="11"/>
      <c r="ALP89" s="11"/>
      <c r="ALQ89" s="11"/>
      <c r="ALR89" s="11"/>
      <c r="ALS89" s="11"/>
      <c r="ALT89" s="11"/>
      <c r="ALU89" s="11"/>
      <c r="ALV89" s="11"/>
      <c r="ALW89" s="11"/>
      <c r="ALX89" s="11"/>
      <c r="ALY89" s="11"/>
      <c r="ALZ89" s="11"/>
      <c r="AMA89" s="11"/>
      <c r="AMB89" s="11"/>
      <c r="AMC89" s="11"/>
      <c r="AMD89" s="11"/>
      <c r="AME89" s="11"/>
      <c r="AMF89" s="11"/>
      <c r="AMG89" s="11"/>
    </row>
    <row r="90" spans="1:1021" s="1" customFormat="1" ht="33.75" customHeight="1" x14ac:dyDescent="0.25">
      <c r="A90" s="30" t="s">
        <v>4</v>
      </c>
      <c r="B90" s="30"/>
      <c r="C90" s="39" t="s">
        <v>76</v>
      </c>
      <c r="D90" s="39"/>
      <c r="E90" s="39"/>
      <c r="F90" s="39"/>
      <c r="G90" s="39"/>
      <c r="H90" s="39"/>
      <c r="I90" s="65">
        <f>8%*I89</f>
        <v>3.68E-4</v>
      </c>
      <c r="J90" s="65"/>
      <c r="K90" s="40">
        <f t="shared" si="1"/>
        <v>0.59763200000000005</v>
      </c>
      <c r="L90" s="40"/>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2"/>
      <c r="IS90" s="2"/>
      <c r="IT90" s="2"/>
      <c r="IU90" s="11"/>
      <c r="IV90" s="11"/>
      <c r="IW90" s="11"/>
      <c r="IX90" s="11"/>
      <c r="IY90" s="11"/>
      <c r="IZ90" s="11"/>
      <c r="JA90" s="11"/>
      <c r="JB90" s="11"/>
      <c r="JC90" s="11"/>
      <c r="JD90" s="11"/>
      <c r="JE90" s="11"/>
      <c r="JF90" s="11"/>
      <c r="JG90" s="11"/>
      <c r="JH90" s="11"/>
      <c r="JI90" s="11"/>
      <c r="JJ90" s="11"/>
      <c r="JK90" s="11"/>
      <c r="JL90" s="11"/>
      <c r="JM90" s="11"/>
      <c r="JN90" s="11"/>
      <c r="JO90" s="11"/>
      <c r="JP90" s="11"/>
      <c r="JQ90" s="11"/>
      <c r="JR90" s="11"/>
      <c r="JS90" s="11"/>
      <c r="JT90" s="11"/>
      <c r="JU90" s="11"/>
      <c r="JV90" s="11"/>
      <c r="JW90" s="11"/>
      <c r="JX90" s="11"/>
      <c r="JY90" s="11"/>
      <c r="JZ90" s="11"/>
      <c r="KA90" s="11"/>
      <c r="KB90" s="11"/>
      <c r="KC90" s="11"/>
      <c r="KD90" s="11"/>
      <c r="KE90" s="11"/>
      <c r="KF90" s="11"/>
      <c r="KG90" s="11"/>
      <c r="KH90" s="11"/>
      <c r="KI90" s="11"/>
      <c r="KJ90" s="11"/>
      <c r="KK90" s="11"/>
      <c r="KL90" s="11"/>
      <c r="KM90" s="11"/>
      <c r="KN90" s="11"/>
      <c r="KO90" s="11"/>
      <c r="KP90" s="11"/>
      <c r="KQ90" s="11"/>
      <c r="KR90" s="11"/>
      <c r="KS90" s="11"/>
      <c r="KT90" s="11"/>
      <c r="KU90" s="11"/>
      <c r="KV90" s="11"/>
      <c r="KW90" s="11"/>
      <c r="KX90" s="11"/>
      <c r="KY90" s="11"/>
      <c r="KZ90" s="11"/>
      <c r="LA90" s="11"/>
      <c r="LB90" s="11"/>
      <c r="LC90" s="11"/>
      <c r="LD90" s="11"/>
      <c r="LE90" s="11"/>
      <c r="LF90" s="11"/>
      <c r="LG90" s="11"/>
      <c r="LH90" s="11"/>
      <c r="LI90" s="11"/>
      <c r="LJ90" s="11"/>
      <c r="LK90" s="11"/>
      <c r="LL90" s="11"/>
      <c r="LM90" s="11"/>
      <c r="LN90" s="11"/>
      <c r="LO90" s="11"/>
      <c r="LP90" s="11"/>
      <c r="LQ90" s="11"/>
      <c r="LR90" s="11"/>
      <c r="LS90" s="11"/>
      <c r="LT90" s="11"/>
      <c r="LU90" s="11"/>
      <c r="LV90" s="11"/>
      <c r="LW90" s="11"/>
      <c r="LX90" s="11"/>
      <c r="LY90" s="11"/>
      <c r="LZ90" s="11"/>
      <c r="MA90" s="11"/>
      <c r="MB90" s="11"/>
      <c r="MC90" s="11"/>
      <c r="MD90" s="11"/>
      <c r="ME90" s="11"/>
      <c r="MF90" s="11"/>
      <c r="MG90" s="11"/>
      <c r="MH90" s="11"/>
      <c r="MI90" s="11"/>
      <c r="MJ90" s="11"/>
      <c r="MK90" s="11"/>
      <c r="ML90" s="11"/>
      <c r="MM90" s="11"/>
      <c r="MN90" s="11"/>
      <c r="MO90" s="11"/>
      <c r="MP90" s="11"/>
      <c r="MQ90" s="11"/>
      <c r="MR90" s="11"/>
      <c r="MS90" s="11"/>
      <c r="MT90" s="11"/>
      <c r="MU90" s="11"/>
      <c r="MV90" s="11"/>
      <c r="MW90" s="11"/>
      <c r="MX90" s="11"/>
      <c r="MY90" s="11"/>
      <c r="MZ90" s="11"/>
      <c r="NA90" s="11"/>
      <c r="NB90" s="11"/>
      <c r="NC90" s="11"/>
      <c r="ND90" s="11"/>
      <c r="NE90" s="11"/>
      <c r="NF90" s="11"/>
      <c r="NG90" s="11"/>
      <c r="NH90" s="11"/>
      <c r="NI90" s="11"/>
      <c r="NJ90" s="11"/>
      <c r="NK90" s="11"/>
      <c r="NL90" s="11"/>
      <c r="NM90" s="11"/>
      <c r="NN90" s="11"/>
      <c r="NO90" s="11"/>
      <c r="NP90" s="11"/>
      <c r="NQ90" s="11"/>
      <c r="NR90" s="11"/>
      <c r="NS90" s="11"/>
      <c r="NT90" s="11"/>
      <c r="NU90" s="11"/>
      <c r="NV90" s="11"/>
      <c r="NW90" s="11"/>
      <c r="NX90" s="11"/>
      <c r="NY90" s="11"/>
      <c r="NZ90" s="11"/>
      <c r="OA90" s="11"/>
      <c r="OB90" s="11"/>
      <c r="OC90" s="11"/>
      <c r="OD90" s="11"/>
      <c r="OE90" s="11"/>
      <c r="OF90" s="11"/>
      <c r="OG90" s="11"/>
      <c r="OH90" s="11"/>
      <c r="OI90" s="11"/>
      <c r="OJ90" s="11"/>
      <c r="OK90" s="11"/>
      <c r="OL90" s="11"/>
      <c r="OM90" s="11"/>
      <c r="ON90" s="11"/>
      <c r="OO90" s="11"/>
      <c r="OP90" s="11"/>
      <c r="OQ90" s="11"/>
      <c r="OR90" s="11"/>
      <c r="OS90" s="11"/>
      <c r="OT90" s="11"/>
      <c r="OU90" s="11"/>
      <c r="OV90" s="11"/>
      <c r="OW90" s="11"/>
      <c r="OX90" s="11"/>
      <c r="OY90" s="11"/>
      <c r="OZ90" s="11"/>
      <c r="PA90" s="11"/>
      <c r="PB90" s="11"/>
      <c r="PC90" s="11"/>
      <c r="PD90" s="11"/>
      <c r="PE90" s="11"/>
      <c r="PF90" s="11"/>
      <c r="PG90" s="11"/>
      <c r="PH90" s="11"/>
      <c r="PI90" s="11"/>
      <c r="PJ90" s="11"/>
      <c r="PK90" s="11"/>
      <c r="PL90" s="11"/>
      <c r="PM90" s="11"/>
      <c r="PN90" s="11"/>
      <c r="PO90" s="11"/>
      <c r="PP90" s="11"/>
      <c r="PQ90" s="11"/>
      <c r="PR90" s="11"/>
      <c r="PS90" s="11"/>
      <c r="PT90" s="11"/>
      <c r="PU90" s="11"/>
      <c r="PV90" s="11"/>
      <c r="PW90" s="11"/>
      <c r="PX90" s="11"/>
      <c r="PY90" s="11"/>
      <c r="PZ90" s="11"/>
      <c r="QA90" s="11"/>
      <c r="QB90" s="11"/>
      <c r="QC90" s="11"/>
      <c r="QD90" s="11"/>
      <c r="QE90" s="11"/>
      <c r="QF90" s="11"/>
      <c r="QG90" s="11"/>
      <c r="QH90" s="11"/>
      <c r="QI90" s="11"/>
      <c r="QJ90" s="11"/>
      <c r="QK90" s="11"/>
      <c r="QL90" s="11"/>
      <c r="QM90" s="11"/>
      <c r="QN90" s="11"/>
      <c r="QO90" s="11"/>
      <c r="QP90" s="11"/>
      <c r="QQ90" s="11"/>
      <c r="QR90" s="11"/>
      <c r="QS90" s="11"/>
      <c r="QT90" s="11"/>
      <c r="QU90" s="11"/>
      <c r="QV90" s="11"/>
      <c r="QW90" s="11"/>
      <c r="QX90" s="11"/>
      <c r="QY90" s="11"/>
      <c r="QZ90" s="11"/>
      <c r="RA90" s="11"/>
      <c r="RB90" s="11"/>
      <c r="RC90" s="11"/>
      <c r="RD90" s="11"/>
      <c r="RE90" s="11"/>
      <c r="RF90" s="11"/>
      <c r="RG90" s="11"/>
      <c r="RH90" s="11"/>
      <c r="RI90" s="11"/>
      <c r="RJ90" s="11"/>
      <c r="RK90" s="11"/>
      <c r="RL90" s="11"/>
      <c r="RM90" s="11"/>
      <c r="RN90" s="11"/>
      <c r="RO90" s="11"/>
      <c r="RP90" s="11"/>
      <c r="RQ90" s="11"/>
      <c r="RR90" s="11"/>
      <c r="RS90" s="11"/>
      <c r="RT90" s="11"/>
      <c r="RU90" s="11"/>
      <c r="RV90" s="11"/>
      <c r="RW90" s="11"/>
      <c r="RX90" s="11"/>
      <c r="RY90" s="11"/>
      <c r="RZ90" s="11"/>
      <c r="SA90" s="11"/>
      <c r="SB90" s="11"/>
      <c r="SC90" s="11"/>
      <c r="SD90" s="11"/>
      <c r="SE90" s="11"/>
      <c r="SF90" s="11"/>
      <c r="SG90" s="11"/>
      <c r="SH90" s="11"/>
      <c r="SI90" s="11"/>
      <c r="SJ90" s="11"/>
      <c r="SK90" s="11"/>
      <c r="SL90" s="11"/>
      <c r="SM90" s="11"/>
      <c r="SN90" s="11"/>
      <c r="SO90" s="11"/>
      <c r="SP90" s="11"/>
      <c r="SQ90" s="11"/>
      <c r="SR90" s="11"/>
      <c r="SS90" s="11"/>
      <c r="ST90" s="11"/>
      <c r="SU90" s="11"/>
      <c r="SV90" s="11"/>
      <c r="SW90" s="11"/>
      <c r="SX90" s="11"/>
      <c r="SY90" s="11"/>
      <c r="SZ90" s="11"/>
      <c r="TA90" s="11"/>
      <c r="TB90" s="11"/>
      <c r="TC90" s="11"/>
      <c r="TD90" s="11"/>
      <c r="TE90" s="11"/>
      <c r="TF90" s="11"/>
      <c r="TG90" s="11"/>
      <c r="TH90" s="11"/>
      <c r="TI90" s="11"/>
      <c r="TJ90" s="11"/>
      <c r="TK90" s="11"/>
      <c r="TL90" s="11"/>
      <c r="TM90" s="11"/>
      <c r="TN90" s="11"/>
      <c r="TO90" s="11"/>
      <c r="TP90" s="11"/>
      <c r="TQ90" s="11"/>
      <c r="TR90" s="11"/>
      <c r="TS90" s="11"/>
      <c r="TT90" s="11"/>
      <c r="TU90" s="11"/>
      <c r="TV90" s="11"/>
      <c r="TW90" s="11"/>
      <c r="TX90" s="11"/>
      <c r="TY90" s="11"/>
      <c r="TZ90" s="11"/>
      <c r="UA90" s="11"/>
      <c r="UB90" s="11"/>
      <c r="UC90" s="11"/>
      <c r="UD90" s="11"/>
      <c r="UE90" s="11"/>
      <c r="UF90" s="11"/>
      <c r="UG90" s="11"/>
      <c r="UH90" s="11"/>
      <c r="UI90" s="11"/>
      <c r="UJ90" s="11"/>
      <c r="UK90" s="11"/>
      <c r="UL90" s="11"/>
      <c r="UM90" s="11"/>
      <c r="UN90" s="11"/>
      <c r="UO90" s="11"/>
      <c r="UP90" s="11"/>
      <c r="UQ90" s="11"/>
      <c r="UR90" s="11"/>
      <c r="US90" s="11"/>
      <c r="UT90" s="11"/>
      <c r="UU90" s="11"/>
      <c r="UV90" s="11"/>
      <c r="UW90" s="11"/>
      <c r="UX90" s="11"/>
      <c r="UY90" s="11"/>
      <c r="UZ90" s="11"/>
      <c r="VA90" s="11"/>
      <c r="VB90" s="11"/>
      <c r="VC90" s="11"/>
      <c r="VD90" s="11"/>
      <c r="VE90" s="11"/>
      <c r="VF90" s="11"/>
      <c r="VG90" s="11"/>
      <c r="VH90" s="11"/>
      <c r="VI90" s="11"/>
      <c r="VJ90" s="11"/>
      <c r="VK90" s="11"/>
      <c r="VL90" s="11"/>
      <c r="VM90" s="11"/>
      <c r="VN90" s="11"/>
      <c r="VO90" s="11"/>
      <c r="VP90" s="11"/>
      <c r="VQ90" s="11"/>
      <c r="VR90" s="11"/>
      <c r="VS90" s="11"/>
      <c r="VT90" s="11"/>
      <c r="VU90" s="11"/>
      <c r="VV90" s="11"/>
      <c r="VW90" s="11"/>
      <c r="VX90" s="11"/>
      <c r="VY90" s="11"/>
      <c r="VZ90" s="11"/>
      <c r="WA90" s="11"/>
      <c r="WB90" s="11"/>
      <c r="WC90" s="11"/>
      <c r="WD90" s="11"/>
      <c r="WE90" s="11"/>
      <c r="WF90" s="11"/>
      <c r="WG90" s="11"/>
      <c r="WH90" s="11"/>
      <c r="WI90" s="11"/>
      <c r="WJ90" s="11"/>
      <c r="WK90" s="11"/>
      <c r="WL90" s="11"/>
      <c r="WM90" s="11"/>
      <c r="WN90" s="11"/>
      <c r="WO90" s="11"/>
      <c r="WP90" s="11"/>
      <c r="WQ90" s="11"/>
      <c r="WR90" s="11"/>
      <c r="WS90" s="11"/>
      <c r="WT90" s="11"/>
      <c r="WU90" s="11"/>
      <c r="WV90" s="11"/>
      <c r="WW90" s="11"/>
      <c r="WX90" s="11"/>
      <c r="WY90" s="11"/>
      <c r="WZ90" s="11"/>
      <c r="XA90" s="11"/>
      <c r="XB90" s="11"/>
      <c r="XC90" s="11"/>
      <c r="XD90" s="11"/>
      <c r="XE90" s="11"/>
      <c r="XF90" s="11"/>
      <c r="XG90" s="11"/>
      <c r="XH90" s="11"/>
      <c r="XI90" s="11"/>
      <c r="XJ90" s="11"/>
      <c r="XK90" s="11"/>
      <c r="XL90" s="11"/>
      <c r="XM90" s="11"/>
      <c r="XN90" s="11"/>
      <c r="XO90" s="11"/>
      <c r="XP90" s="11"/>
      <c r="XQ90" s="11"/>
      <c r="XR90" s="11"/>
      <c r="XS90" s="11"/>
      <c r="XT90" s="11"/>
      <c r="XU90" s="11"/>
      <c r="XV90" s="11"/>
      <c r="XW90" s="11"/>
      <c r="XX90" s="11"/>
      <c r="XY90" s="11"/>
      <c r="XZ90" s="11"/>
      <c r="YA90" s="11"/>
      <c r="YB90" s="11"/>
      <c r="YC90" s="11"/>
      <c r="YD90" s="11"/>
      <c r="YE90" s="11"/>
      <c r="YF90" s="11"/>
      <c r="YG90" s="11"/>
      <c r="YH90" s="11"/>
      <c r="YI90" s="11"/>
      <c r="YJ90" s="11"/>
      <c r="YK90" s="11"/>
      <c r="YL90" s="11"/>
      <c r="YM90" s="11"/>
      <c r="YN90" s="11"/>
      <c r="YO90" s="11"/>
      <c r="YP90" s="11"/>
      <c r="YQ90" s="11"/>
      <c r="YR90" s="11"/>
      <c r="YS90" s="11"/>
      <c r="YT90" s="11"/>
      <c r="YU90" s="11"/>
      <c r="YV90" s="11"/>
      <c r="YW90" s="11"/>
      <c r="YX90" s="11"/>
      <c r="YY90" s="11"/>
      <c r="YZ90" s="11"/>
      <c r="ZA90" s="11"/>
      <c r="ZB90" s="11"/>
      <c r="ZC90" s="11"/>
      <c r="ZD90" s="11"/>
      <c r="ZE90" s="11"/>
      <c r="ZF90" s="11"/>
      <c r="ZG90" s="11"/>
      <c r="ZH90" s="11"/>
      <c r="ZI90" s="11"/>
      <c r="ZJ90" s="11"/>
      <c r="ZK90" s="11"/>
      <c r="ZL90" s="11"/>
      <c r="ZM90" s="11"/>
      <c r="ZN90" s="11"/>
      <c r="ZO90" s="11"/>
      <c r="ZP90" s="11"/>
      <c r="ZQ90" s="11"/>
      <c r="ZR90" s="11"/>
      <c r="ZS90" s="11"/>
      <c r="ZT90" s="11"/>
      <c r="ZU90" s="11"/>
      <c r="ZV90" s="11"/>
      <c r="ZW90" s="11"/>
      <c r="ZX90" s="11"/>
      <c r="ZY90" s="11"/>
      <c r="ZZ90" s="11"/>
      <c r="AAA90" s="11"/>
      <c r="AAB90" s="11"/>
      <c r="AAC90" s="11"/>
      <c r="AAD90" s="11"/>
      <c r="AAE90" s="11"/>
      <c r="AAF90" s="11"/>
      <c r="AAG90" s="11"/>
      <c r="AAH90" s="11"/>
      <c r="AAI90" s="11"/>
      <c r="AAJ90" s="11"/>
      <c r="AAK90" s="11"/>
      <c r="AAL90" s="11"/>
      <c r="AAM90" s="11"/>
      <c r="AAN90" s="11"/>
      <c r="AAO90" s="11"/>
      <c r="AAP90" s="11"/>
      <c r="AAQ90" s="11"/>
      <c r="AAR90" s="11"/>
      <c r="AAS90" s="11"/>
      <c r="AAT90" s="11"/>
      <c r="AAU90" s="11"/>
      <c r="AAV90" s="11"/>
      <c r="AAW90" s="11"/>
      <c r="AAX90" s="11"/>
      <c r="AAY90" s="11"/>
      <c r="AAZ90" s="11"/>
      <c r="ABA90" s="11"/>
      <c r="ABB90" s="11"/>
      <c r="ABC90" s="11"/>
      <c r="ABD90" s="11"/>
      <c r="ABE90" s="11"/>
      <c r="ABF90" s="11"/>
      <c r="ABG90" s="11"/>
      <c r="ABH90" s="11"/>
      <c r="ABI90" s="11"/>
      <c r="ABJ90" s="11"/>
      <c r="ABK90" s="11"/>
      <c r="ABL90" s="11"/>
      <c r="ABM90" s="11"/>
      <c r="ABN90" s="11"/>
      <c r="ABO90" s="11"/>
      <c r="ABP90" s="11"/>
      <c r="ABQ90" s="11"/>
      <c r="ABR90" s="11"/>
      <c r="ABS90" s="11"/>
      <c r="ABT90" s="11"/>
      <c r="ABU90" s="11"/>
      <c r="ABV90" s="11"/>
      <c r="ABW90" s="11"/>
      <c r="ABX90" s="11"/>
      <c r="ABY90" s="11"/>
      <c r="ABZ90" s="11"/>
      <c r="ACA90" s="11"/>
      <c r="ACB90" s="11"/>
      <c r="ACC90" s="11"/>
      <c r="ACD90" s="11"/>
      <c r="ACE90" s="11"/>
      <c r="ACF90" s="11"/>
      <c r="ACG90" s="11"/>
      <c r="ACH90" s="11"/>
      <c r="ACI90" s="11"/>
      <c r="ACJ90" s="11"/>
      <c r="ACK90" s="11"/>
      <c r="ACL90" s="11"/>
      <c r="ACM90" s="11"/>
      <c r="ACN90" s="11"/>
      <c r="ACO90" s="11"/>
      <c r="ACP90" s="11"/>
      <c r="ACQ90" s="11"/>
      <c r="ACR90" s="11"/>
      <c r="ACS90" s="11"/>
      <c r="ACT90" s="11"/>
      <c r="ACU90" s="11"/>
      <c r="ACV90" s="11"/>
      <c r="ACW90" s="11"/>
      <c r="ACX90" s="11"/>
      <c r="ACY90" s="11"/>
      <c r="ACZ90" s="11"/>
      <c r="ADA90" s="11"/>
      <c r="ADB90" s="11"/>
      <c r="ADC90" s="11"/>
      <c r="ADD90" s="11"/>
      <c r="ADE90" s="11"/>
      <c r="ADF90" s="11"/>
      <c r="ADG90" s="11"/>
      <c r="ADH90" s="11"/>
      <c r="ADI90" s="11"/>
      <c r="ADJ90" s="11"/>
      <c r="ADK90" s="11"/>
      <c r="ADL90" s="11"/>
      <c r="ADM90" s="11"/>
      <c r="ADN90" s="11"/>
      <c r="ADO90" s="11"/>
      <c r="ADP90" s="11"/>
      <c r="ADQ90" s="11"/>
      <c r="ADR90" s="11"/>
      <c r="ADS90" s="11"/>
      <c r="ADT90" s="11"/>
      <c r="ADU90" s="11"/>
      <c r="ADV90" s="11"/>
      <c r="ADW90" s="11"/>
      <c r="ADX90" s="11"/>
      <c r="ADY90" s="11"/>
      <c r="ADZ90" s="11"/>
      <c r="AEA90" s="11"/>
      <c r="AEB90" s="11"/>
      <c r="AEC90" s="11"/>
      <c r="AED90" s="11"/>
      <c r="AEE90" s="11"/>
      <c r="AEF90" s="11"/>
      <c r="AEG90" s="11"/>
      <c r="AEH90" s="11"/>
      <c r="AEI90" s="11"/>
      <c r="AEJ90" s="11"/>
      <c r="AEK90" s="11"/>
      <c r="AEL90" s="11"/>
      <c r="AEM90" s="11"/>
      <c r="AEN90" s="11"/>
      <c r="AEO90" s="11"/>
      <c r="AEP90" s="11"/>
      <c r="AEQ90" s="11"/>
      <c r="AER90" s="11"/>
      <c r="AES90" s="11"/>
      <c r="AET90" s="11"/>
      <c r="AEU90" s="11"/>
      <c r="AEV90" s="11"/>
      <c r="AEW90" s="11"/>
      <c r="AEX90" s="11"/>
      <c r="AEY90" s="11"/>
      <c r="AEZ90" s="11"/>
      <c r="AFA90" s="11"/>
      <c r="AFB90" s="11"/>
      <c r="AFC90" s="11"/>
      <c r="AFD90" s="11"/>
      <c r="AFE90" s="11"/>
      <c r="AFF90" s="11"/>
      <c r="AFG90" s="11"/>
      <c r="AFH90" s="11"/>
      <c r="AFI90" s="11"/>
      <c r="AFJ90" s="11"/>
      <c r="AFK90" s="11"/>
      <c r="AFL90" s="11"/>
      <c r="AFM90" s="11"/>
      <c r="AFN90" s="11"/>
      <c r="AFO90" s="11"/>
      <c r="AFP90" s="11"/>
      <c r="AFQ90" s="11"/>
      <c r="AFR90" s="11"/>
      <c r="AFS90" s="11"/>
      <c r="AFT90" s="11"/>
      <c r="AFU90" s="11"/>
      <c r="AFV90" s="11"/>
      <c r="AFW90" s="11"/>
      <c r="AFX90" s="11"/>
      <c r="AFY90" s="11"/>
      <c r="AFZ90" s="11"/>
      <c r="AGA90" s="11"/>
      <c r="AGB90" s="11"/>
      <c r="AGC90" s="11"/>
      <c r="AGD90" s="11"/>
      <c r="AGE90" s="11"/>
      <c r="AGF90" s="11"/>
      <c r="AGG90" s="11"/>
      <c r="AGH90" s="11"/>
      <c r="AGI90" s="11"/>
      <c r="AGJ90" s="11"/>
      <c r="AGK90" s="11"/>
      <c r="AGL90" s="11"/>
      <c r="AGM90" s="11"/>
      <c r="AGN90" s="11"/>
      <c r="AGO90" s="11"/>
      <c r="AGP90" s="11"/>
      <c r="AGQ90" s="11"/>
      <c r="AGR90" s="11"/>
      <c r="AGS90" s="11"/>
      <c r="AGT90" s="11"/>
      <c r="AGU90" s="11"/>
      <c r="AGV90" s="11"/>
      <c r="AGW90" s="11"/>
      <c r="AGX90" s="11"/>
      <c r="AGY90" s="11"/>
      <c r="AGZ90" s="11"/>
      <c r="AHA90" s="11"/>
      <c r="AHB90" s="11"/>
      <c r="AHC90" s="11"/>
      <c r="AHD90" s="11"/>
      <c r="AHE90" s="11"/>
      <c r="AHF90" s="11"/>
      <c r="AHG90" s="11"/>
      <c r="AHH90" s="11"/>
      <c r="AHI90" s="11"/>
      <c r="AHJ90" s="11"/>
      <c r="AHK90" s="11"/>
      <c r="AHL90" s="11"/>
      <c r="AHM90" s="11"/>
      <c r="AHN90" s="11"/>
      <c r="AHO90" s="11"/>
      <c r="AHP90" s="11"/>
      <c r="AHQ90" s="11"/>
      <c r="AHR90" s="11"/>
      <c r="AHS90" s="11"/>
      <c r="AHT90" s="11"/>
      <c r="AHU90" s="11"/>
      <c r="AHV90" s="11"/>
      <c r="AHW90" s="11"/>
      <c r="AHX90" s="11"/>
      <c r="AHY90" s="11"/>
      <c r="AHZ90" s="11"/>
      <c r="AIA90" s="11"/>
      <c r="AIB90" s="11"/>
      <c r="AIC90" s="11"/>
      <c r="AID90" s="11"/>
      <c r="AIE90" s="11"/>
      <c r="AIF90" s="11"/>
      <c r="AIG90" s="11"/>
      <c r="AIH90" s="11"/>
      <c r="AII90" s="11"/>
      <c r="AIJ90" s="11"/>
      <c r="AIK90" s="11"/>
      <c r="AIL90" s="11"/>
      <c r="AIM90" s="11"/>
      <c r="AIN90" s="11"/>
      <c r="AIO90" s="11"/>
      <c r="AIP90" s="11"/>
      <c r="AIQ90" s="11"/>
      <c r="AIR90" s="11"/>
      <c r="AIS90" s="11"/>
      <c r="AIT90" s="11"/>
      <c r="AIU90" s="11"/>
      <c r="AIV90" s="11"/>
      <c r="AIW90" s="11"/>
      <c r="AIX90" s="11"/>
      <c r="AIY90" s="11"/>
      <c r="AIZ90" s="11"/>
      <c r="AJA90" s="11"/>
      <c r="AJB90" s="11"/>
      <c r="AJC90" s="11"/>
      <c r="AJD90" s="11"/>
      <c r="AJE90" s="11"/>
      <c r="AJF90" s="11"/>
      <c r="AJG90" s="11"/>
      <c r="AJH90" s="11"/>
      <c r="AJI90" s="11"/>
      <c r="AJJ90" s="11"/>
      <c r="AJK90" s="11"/>
      <c r="AJL90" s="11"/>
      <c r="AJM90" s="11"/>
      <c r="AJN90" s="11"/>
      <c r="AJO90" s="11"/>
      <c r="AJP90" s="11"/>
      <c r="AJQ90" s="11"/>
      <c r="AJR90" s="11"/>
      <c r="AJS90" s="11"/>
      <c r="AJT90" s="11"/>
      <c r="AJU90" s="11"/>
      <c r="AJV90" s="11"/>
      <c r="AJW90" s="11"/>
      <c r="AJX90" s="11"/>
      <c r="AJY90" s="11"/>
      <c r="AJZ90" s="11"/>
      <c r="AKA90" s="11"/>
      <c r="AKB90" s="11"/>
      <c r="AKC90" s="11"/>
      <c r="AKD90" s="11"/>
      <c r="AKE90" s="11"/>
      <c r="AKF90" s="11"/>
      <c r="AKG90" s="11"/>
      <c r="AKH90" s="11"/>
      <c r="AKI90" s="11"/>
      <c r="AKJ90" s="11"/>
      <c r="AKK90" s="11"/>
      <c r="AKL90" s="11"/>
      <c r="AKM90" s="11"/>
      <c r="AKN90" s="11"/>
      <c r="AKO90" s="11"/>
      <c r="AKP90" s="11"/>
      <c r="AKQ90" s="11"/>
      <c r="AKR90" s="11"/>
      <c r="AKS90" s="11"/>
      <c r="AKT90" s="11"/>
      <c r="AKU90" s="11"/>
      <c r="AKV90" s="11"/>
      <c r="AKW90" s="11"/>
      <c r="AKX90" s="11"/>
      <c r="AKY90" s="11"/>
      <c r="AKZ90" s="11"/>
      <c r="ALA90" s="11"/>
      <c r="ALB90" s="11"/>
      <c r="ALC90" s="11"/>
      <c r="ALD90" s="11"/>
      <c r="ALE90" s="11"/>
      <c r="ALF90" s="11"/>
      <c r="ALG90" s="11"/>
      <c r="ALH90" s="11"/>
      <c r="ALI90" s="11"/>
      <c r="ALJ90" s="11"/>
      <c r="ALK90" s="11"/>
      <c r="ALL90" s="11"/>
      <c r="ALM90" s="11"/>
      <c r="ALN90" s="11"/>
      <c r="ALO90" s="11"/>
      <c r="ALP90" s="11"/>
      <c r="ALQ90" s="11"/>
      <c r="ALR90" s="11"/>
      <c r="ALS90" s="11"/>
      <c r="ALT90" s="11"/>
      <c r="ALU90" s="11"/>
      <c r="ALV90" s="11"/>
      <c r="ALW90" s="11"/>
      <c r="ALX90" s="11"/>
      <c r="ALY90" s="11"/>
      <c r="ALZ90" s="11"/>
      <c r="AMA90" s="11"/>
      <c r="AMB90" s="11"/>
      <c r="AMC90" s="11"/>
      <c r="AMD90" s="11"/>
      <c r="AME90" s="11"/>
      <c r="AMF90" s="11"/>
      <c r="AMG90" s="11"/>
    </row>
    <row r="91" spans="1:1021" s="1" customFormat="1" ht="38.25" customHeight="1" x14ac:dyDescent="0.25">
      <c r="A91" s="30" t="s">
        <v>6</v>
      </c>
      <c r="B91" s="30"/>
      <c r="C91" s="39" t="s">
        <v>77</v>
      </c>
      <c r="D91" s="39"/>
      <c r="E91" s="39"/>
      <c r="F91" s="39"/>
      <c r="G91" s="39"/>
      <c r="H91" s="39"/>
      <c r="I91" s="65">
        <v>3.4700000000000002E-2</v>
      </c>
      <c r="J91" s="65"/>
      <c r="K91" s="40">
        <f t="shared" si="1"/>
        <v>56.352800000000002</v>
      </c>
      <c r="L91" s="40"/>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c r="IR91" s="2"/>
      <c r="IS91" s="2"/>
      <c r="IT91" s="2"/>
      <c r="IU91" s="11"/>
      <c r="IV91" s="11"/>
      <c r="IW91" s="11"/>
      <c r="IX91" s="11"/>
      <c r="IY91" s="11"/>
      <c r="IZ91" s="11"/>
      <c r="JA91" s="11"/>
      <c r="JB91" s="11"/>
      <c r="JC91" s="11"/>
      <c r="JD91" s="11"/>
      <c r="JE91" s="11"/>
      <c r="JF91" s="11"/>
      <c r="JG91" s="11"/>
      <c r="JH91" s="11"/>
      <c r="JI91" s="11"/>
      <c r="JJ91" s="11"/>
      <c r="JK91" s="11"/>
      <c r="JL91" s="11"/>
      <c r="JM91" s="11"/>
      <c r="JN91" s="11"/>
      <c r="JO91" s="11"/>
      <c r="JP91" s="11"/>
      <c r="JQ91" s="11"/>
      <c r="JR91" s="11"/>
      <c r="JS91" s="11"/>
      <c r="JT91" s="11"/>
      <c r="JU91" s="11"/>
      <c r="JV91" s="11"/>
      <c r="JW91" s="11"/>
      <c r="JX91" s="11"/>
      <c r="JY91" s="11"/>
      <c r="JZ91" s="11"/>
      <c r="KA91" s="11"/>
      <c r="KB91" s="11"/>
      <c r="KC91" s="11"/>
      <c r="KD91" s="11"/>
      <c r="KE91" s="11"/>
      <c r="KF91" s="11"/>
      <c r="KG91" s="11"/>
      <c r="KH91" s="11"/>
      <c r="KI91" s="11"/>
      <c r="KJ91" s="11"/>
      <c r="KK91" s="11"/>
      <c r="KL91" s="11"/>
      <c r="KM91" s="11"/>
      <c r="KN91" s="11"/>
      <c r="KO91" s="11"/>
      <c r="KP91" s="11"/>
      <c r="KQ91" s="11"/>
      <c r="KR91" s="11"/>
      <c r="KS91" s="11"/>
      <c r="KT91" s="11"/>
      <c r="KU91" s="11"/>
      <c r="KV91" s="11"/>
      <c r="KW91" s="11"/>
      <c r="KX91" s="11"/>
      <c r="KY91" s="11"/>
      <c r="KZ91" s="11"/>
      <c r="LA91" s="11"/>
      <c r="LB91" s="11"/>
      <c r="LC91" s="11"/>
      <c r="LD91" s="11"/>
      <c r="LE91" s="11"/>
      <c r="LF91" s="11"/>
      <c r="LG91" s="11"/>
      <c r="LH91" s="11"/>
      <c r="LI91" s="11"/>
      <c r="LJ91" s="11"/>
      <c r="LK91" s="11"/>
      <c r="LL91" s="11"/>
      <c r="LM91" s="11"/>
      <c r="LN91" s="11"/>
      <c r="LO91" s="11"/>
      <c r="LP91" s="11"/>
      <c r="LQ91" s="11"/>
      <c r="LR91" s="11"/>
      <c r="LS91" s="11"/>
      <c r="LT91" s="11"/>
      <c r="LU91" s="11"/>
      <c r="LV91" s="11"/>
      <c r="LW91" s="11"/>
      <c r="LX91" s="11"/>
      <c r="LY91" s="11"/>
      <c r="LZ91" s="11"/>
      <c r="MA91" s="11"/>
      <c r="MB91" s="11"/>
      <c r="MC91" s="11"/>
      <c r="MD91" s="11"/>
      <c r="ME91" s="11"/>
      <c r="MF91" s="11"/>
      <c r="MG91" s="11"/>
      <c r="MH91" s="11"/>
      <c r="MI91" s="11"/>
      <c r="MJ91" s="11"/>
      <c r="MK91" s="11"/>
      <c r="ML91" s="11"/>
      <c r="MM91" s="11"/>
      <c r="MN91" s="11"/>
      <c r="MO91" s="11"/>
      <c r="MP91" s="11"/>
      <c r="MQ91" s="11"/>
      <c r="MR91" s="11"/>
      <c r="MS91" s="11"/>
      <c r="MT91" s="11"/>
      <c r="MU91" s="11"/>
      <c r="MV91" s="11"/>
      <c r="MW91" s="11"/>
      <c r="MX91" s="11"/>
      <c r="MY91" s="11"/>
      <c r="MZ91" s="11"/>
      <c r="NA91" s="11"/>
      <c r="NB91" s="11"/>
      <c r="NC91" s="11"/>
      <c r="ND91" s="11"/>
      <c r="NE91" s="11"/>
      <c r="NF91" s="11"/>
      <c r="NG91" s="11"/>
      <c r="NH91" s="11"/>
      <c r="NI91" s="11"/>
      <c r="NJ91" s="11"/>
      <c r="NK91" s="11"/>
      <c r="NL91" s="11"/>
      <c r="NM91" s="11"/>
      <c r="NN91" s="11"/>
      <c r="NO91" s="11"/>
      <c r="NP91" s="11"/>
      <c r="NQ91" s="11"/>
      <c r="NR91" s="11"/>
      <c r="NS91" s="11"/>
      <c r="NT91" s="11"/>
      <c r="NU91" s="11"/>
      <c r="NV91" s="11"/>
      <c r="NW91" s="11"/>
      <c r="NX91" s="11"/>
      <c r="NY91" s="11"/>
      <c r="NZ91" s="11"/>
      <c r="OA91" s="11"/>
      <c r="OB91" s="11"/>
      <c r="OC91" s="11"/>
      <c r="OD91" s="11"/>
      <c r="OE91" s="11"/>
      <c r="OF91" s="11"/>
      <c r="OG91" s="11"/>
      <c r="OH91" s="11"/>
      <c r="OI91" s="11"/>
      <c r="OJ91" s="11"/>
      <c r="OK91" s="11"/>
      <c r="OL91" s="11"/>
      <c r="OM91" s="11"/>
      <c r="ON91" s="11"/>
      <c r="OO91" s="11"/>
      <c r="OP91" s="11"/>
      <c r="OQ91" s="11"/>
      <c r="OR91" s="11"/>
      <c r="OS91" s="11"/>
      <c r="OT91" s="11"/>
      <c r="OU91" s="11"/>
      <c r="OV91" s="11"/>
      <c r="OW91" s="11"/>
      <c r="OX91" s="11"/>
      <c r="OY91" s="11"/>
      <c r="OZ91" s="11"/>
      <c r="PA91" s="11"/>
      <c r="PB91" s="11"/>
      <c r="PC91" s="11"/>
      <c r="PD91" s="11"/>
      <c r="PE91" s="11"/>
      <c r="PF91" s="11"/>
      <c r="PG91" s="11"/>
      <c r="PH91" s="11"/>
      <c r="PI91" s="11"/>
      <c r="PJ91" s="11"/>
      <c r="PK91" s="11"/>
      <c r="PL91" s="11"/>
      <c r="PM91" s="11"/>
      <c r="PN91" s="11"/>
      <c r="PO91" s="11"/>
      <c r="PP91" s="11"/>
      <c r="PQ91" s="11"/>
      <c r="PR91" s="11"/>
      <c r="PS91" s="11"/>
      <c r="PT91" s="11"/>
      <c r="PU91" s="11"/>
      <c r="PV91" s="11"/>
      <c r="PW91" s="11"/>
      <c r="PX91" s="11"/>
      <c r="PY91" s="11"/>
      <c r="PZ91" s="11"/>
      <c r="QA91" s="11"/>
      <c r="QB91" s="11"/>
      <c r="QC91" s="11"/>
      <c r="QD91" s="11"/>
      <c r="QE91" s="11"/>
      <c r="QF91" s="11"/>
      <c r="QG91" s="11"/>
      <c r="QH91" s="11"/>
      <c r="QI91" s="11"/>
      <c r="QJ91" s="11"/>
      <c r="QK91" s="11"/>
      <c r="QL91" s="11"/>
      <c r="QM91" s="11"/>
      <c r="QN91" s="11"/>
      <c r="QO91" s="11"/>
      <c r="QP91" s="11"/>
      <c r="QQ91" s="11"/>
      <c r="QR91" s="11"/>
      <c r="QS91" s="11"/>
      <c r="QT91" s="11"/>
      <c r="QU91" s="11"/>
      <c r="QV91" s="11"/>
      <c r="QW91" s="11"/>
      <c r="QX91" s="11"/>
      <c r="QY91" s="11"/>
      <c r="QZ91" s="11"/>
      <c r="RA91" s="11"/>
      <c r="RB91" s="11"/>
      <c r="RC91" s="11"/>
      <c r="RD91" s="11"/>
      <c r="RE91" s="11"/>
      <c r="RF91" s="11"/>
      <c r="RG91" s="11"/>
      <c r="RH91" s="11"/>
      <c r="RI91" s="11"/>
      <c r="RJ91" s="11"/>
      <c r="RK91" s="11"/>
      <c r="RL91" s="11"/>
      <c r="RM91" s="11"/>
      <c r="RN91" s="11"/>
      <c r="RO91" s="11"/>
      <c r="RP91" s="11"/>
      <c r="RQ91" s="11"/>
      <c r="RR91" s="11"/>
      <c r="RS91" s="11"/>
      <c r="RT91" s="11"/>
      <c r="RU91" s="11"/>
      <c r="RV91" s="11"/>
      <c r="RW91" s="11"/>
      <c r="RX91" s="11"/>
      <c r="RY91" s="11"/>
      <c r="RZ91" s="11"/>
      <c r="SA91" s="11"/>
      <c r="SB91" s="11"/>
      <c r="SC91" s="11"/>
      <c r="SD91" s="11"/>
      <c r="SE91" s="11"/>
      <c r="SF91" s="11"/>
      <c r="SG91" s="11"/>
      <c r="SH91" s="11"/>
      <c r="SI91" s="11"/>
      <c r="SJ91" s="11"/>
      <c r="SK91" s="11"/>
      <c r="SL91" s="11"/>
      <c r="SM91" s="11"/>
      <c r="SN91" s="11"/>
      <c r="SO91" s="11"/>
      <c r="SP91" s="11"/>
      <c r="SQ91" s="11"/>
      <c r="SR91" s="11"/>
      <c r="SS91" s="11"/>
      <c r="ST91" s="11"/>
      <c r="SU91" s="11"/>
      <c r="SV91" s="11"/>
      <c r="SW91" s="11"/>
      <c r="SX91" s="11"/>
      <c r="SY91" s="11"/>
      <c r="SZ91" s="11"/>
      <c r="TA91" s="11"/>
      <c r="TB91" s="11"/>
      <c r="TC91" s="11"/>
      <c r="TD91" s="11"/>
      <c r="TE91" s="11"/>
      <c r="TF91" s="11"/>
      <c r="TG91" s="11"/>
      <c r="TH91" s="11"/>
      <c r="TI91" s="11"/>
      <c r="TJ91" s="11"/>
      <c r="TK91" s="11"/>
      <c r="TL91" s="11"/>
      <c r="TM91" s="11"/>
      <c r="TN91" s="11"/>
      <c r="TO91" s="11"/>
      <c r="TP91" s="11"/>
      <c r="TQ91" s="11"/>
      <c r="TR91" s="11"/>
      <c r="TS91" s="11"/>
      <c r="TT91" s="11"/>
      <c r="TU91" s="11"/>
      <c r="TV91" s="11"/>
      <c r="TW91" s="11"/>
      <c r="TX91" s="11"/>
      <c r="TY91" s="11"/>
      <c r="TZ91" s="11"/>
      <c r="UA91" s="11"/>
      <c r="UB91" s="11"/>
      <c r="UC91" s="11"/>
      <c r="UD91" s="11"/>
      <c r="UE91" s="11"/>
      <c r="UF91" s="11"/>
      <c r="UG91" s="11"/>
      <c r="UH91" s="11"/>
      <c r="UI91" s="11"/>
      <c r="UJ91" s="11"/>
      <c r="UK91" s="11"/>
      <c r="UL91" s="11"/>
      <c r="UM91" s="11"/>
      <c r="UN91" s="11"/>
      <c r="UO91" s="11"/>
      <c r="UP91" s="11"/>
      <c r="UQ91" s="11"/>
      <c r="UR91" s="11"/>
      <c r="US91" s="11"/>
      <c r="UT91" s="11"/>
      <c r="UU91" s="11"/>
      <c r="UV91" s="11"/>
      <c r="UW91" s="11"/>
      <c r="UX91" s="11"/>
      <c r="UY91" s="11"/>
      <c r="UZ91" s="11"/>
      <c r="VA91" s="11"/>
      <c r="VB91" s="11"/>
      <c r="VC91" s="11"/>
      <c r="VD91" s="11"/>
      <c r="VE91" s="11"/>
      <c r="VF91" s="11"/>
      <c r="VG91" s="11"/>
      <c r="VH91" s="11"/>
      <c r="VI91" s="11"/>
      <c r="VJ91" s="11"/>
      <c r="VK91" s="11"/>
      <c r="VL91" s="11"/>
      <c r="VM91" s="11"/>
      <c r="VN91" s="11"/>
      <c r="VO91" s="11"/>
      <c r="VP91" s="11"/>
      <c r="VQ91" s="11"/>
      <c r="VR91" s="11"/>
      <c r="VS91" s="11"/>
      <c r="VT91" s="11"/>
      <c r="VU91" s="11"/>
      <c r="VV91" s="11"/>
      <c r="VW91" s="11"/>
      <c r="VX91" s="11"/>
      <c r="VY91" s="11"/>
      <c r="VZ91" s="11"/>
      <c r="WA91" s="11"/>
      <c r="WB91" s="11"/>
      <c r="WC91" s="11"/>
      <c r="WD91" s="11"/>
      <c r="WE91" s="11"/>
      <c r="WF91" s="11"/>
      <c r="WG91" s="11"/>
      <c r="WH91" s="11"/>
      <c r="WI91" s="11"/>
      <c r="WJ91" s="11"/>
      <c r="WK91" s="11"/>
      <c r="WL91" s="11"/>
      <c r="WM91" s="11"/>
      <c r="WN91" s="11"/>
      <c r="WO91" s="11"/>
      <c r="WP91" s="11"/>
      <c r="WQ91" s="11"/>
      <c r="WR91" s="11"/>
      <c r="WS91" s="11"/>
      <c r="WT91" s="11"/>
      <c r="WU91" s="11"/>
      <c r="WV91" s="11"/>
      <c r="WW91" s="11"/>
      <c r="WX91" s="11"/>
      <c r="WY91" s="11"/>
      <c r="WZ91" s="11"/>
      <c r="XA91" s="11"/>
      <c r="XB91" s="11"/>
      <c r="XC91" s="11"/>
      <c r="XD91" s="11"/>
      <c r="XE91" s="11"/>
      <c r="XF91" s="11"/>
      <c r="XG91" s="11"/>
      <c r="XH91" s="11"/>
      <c r="XI91" s="11"/>
      <c r="XJ91" s="11"/>
      <c r="XK91" s="11"/>
      <c r="XL91" s="11"/>
      <c r="XM91" s="11"/>
      <c r="XN91" s="11"/>
      <c r="XO91" s="11"/>
      <c r="XP91" s="11"/>
      <c r="XQ91" s="11"/>
      <c r="XR91" s="11"/>
      <c r="XS91" s="11"/>
      <c r="XT91" s="11"/>
      <c r="XU91" s="11"/>
      <c r="XV91" s="11"/>
      <c r="XW91" s="11"/>
      <c r="XX91" s="11"/>
      <c r="XY91" s="11"/>
      <c r="XZ91" s="11"/>
      <c r="YA91" s="11"/>
      <c r="YB91" s="11"/>
      <c r="YC91" s="11"/>
      <c r="YD91" s="11"/>
      <c r="YE91" s="11"/>
      <c r="YF91" s="11"/>
      <c r="YG91" s="11"/>
      <c r="YH91" s="11"/>
      <c r="YI91" s="11"/>
      <c r="YJ91" s="11"/>
      <c r="YK91" s="11"/>
      <c r="YL91" s="11"/>
      <c r="YM91" s="11"/>
      <c r="YN91" s="11"/>
      <c r="YO91" s="11"/>
      <c r="YP91" s="11"/>
      <c r="YQ91" s="11"/>
      <c r="YR91" s="11"/>
      <c r="YS91" s="11"/>
      <c r="YT91" s="11"/>
      <c r="YU91" s="11"/>
      <c r="YV91" s="11"/>
      <c r="YW91" s="11"/>
      <c r="YX91" s="11"/>
      <c r="YY91" s="11"/>
      <c r="YZ91" s="11"/>
      <c r="ZA91" s="11"/>
      <c r="ZB91" s="11"/>
      <c r="ZC91" s="11"/>
      <c r="ZD91" s="11"/>
      <c r="ZE91" s="11"/>
      <c r="ZF91" s="11"/>
      <c r="ZG91" s="11"/>
      <c r="ZH91" s="11"/>
      <c r="ZI91" s="11"/>
      <c r="ZJ91" s="11"/>
      <c r="ZK91" s="11"/>
      <c r="ZL91" s="11"/>
      <c r="ZM91" s="11"/>
      <c r="ZN91" s="11"/>
      <c r="ZO91" s="11"/>
      <c r="ZP91" s="11"/>
      <c r="ZQ91" s="11"/>
      <c r="ZR91" s="11"/>
      <c r="ZS91" s="11"/>
      <c r="ZT91" s="11"/>
      <c r="ZU91" s="11"/>
      <c r="ZV91" s="11"/>
      <c r="ZW91" s="11"/>
      <c r="ZX91" s="11"/>
      <c r="ZY91" s="11"/>
      <c r="ZZ91" s="11"/>
      <c r="AAA91" s="11"/>
      <c r="AAB91" s="11"/>
      <c r="AAC91" s="11"/>
      <c r="AAD91" s="11"/>
      <c r="AAE91" s="11"/>
      <c r="AAF91" s="11"/>
      <c r="AAG91" s="11"/>
      <c r="AAH91" s="11"/>
      <c r="AAI91" s="11"/>
      <c r="AAJ91" s="11"/>
      <c r="AAK91" s="11"/>
      <c r="AAL91" s="11"/>
      <c r="AAM91" s="11"/>
      <c r="AAN91" s="11"/>
      <c r="AAO91" s="11"/>
      <c r="AAP91" s="11"/>
      <c r="AAQ91" s="11"/>
      <c r="AAR91" s="11"/>
      <c r="AAS91" s="11"/>
      <c r="AAT91" s="11"/>
      <c r="AAU91" s="11"/>
      <c r="AAV91" s="11"/>
      <c r="AAW91" s="11"/>
      <c r="AAX91" s="11"/>
      <c r="AAY91" s="11"/>
      <c r="AAZ91" s="11"/>
      <c r="ABA91" s="11"/>
      <c r="ABB91" s="11"/>
      <c r="ABC91" s="11"/>
      <c r="ABD91" s="11"/>
      <c r="ABE91" s="11"/>
      <c r="ABF91" s="11"/>
      <c r="ABG91" s="11"/>
      <c r="ABH91" s="11"/>
      <c r="ABI91" s="11"/>
      <c r="ABJ91" s="11"/>
      <c r="ABK91" s="11"/>
      <c r="ABL91" s="11"/>
      <c r="ABM91" s="11"/>
      <c r="ABN91" s="11"/>
      <c r="ABO91" s="11"/>
      <c r="ABP91" s="11"/>
      <c r="ABQ91" s="11"/>
      <c r="ABR91" s="11"/>
      <c r="ABS91" s="11"/>
      <c r="ABT91" s="11"/>
      <c r="ABU91" s="11"/>
      <c r="ABV91" s="11"/>
      <c r="ABW91" s="11"/>
      <c r="ABX91" s="11"/>
      <c r="ABY91" s="11"/>
      <c r="ABZ91" s="11"/>
      <c r="ACA91" s="11"/>
      <c r="ACB91" s="11"/>
      <c r="ACC91" s="11"/>
      <c r="ACD91" s="11"/>
      <c r="ACE91" s="11"/>
      <c r="ACF91" s="11"/>
      <c r="ACG91" s="11"/>
      <c r="ACH91" s="11"/>
      <c r="ACI91" s="11"/>
      <c r="ACJ91" s="11"/>
      <c r="ACK91" s="11"/>
      <c r="ACL91" s="11"/>
      <c r="ACM91" s="11"/>
      <c r="ACN91" s="11"/>
      <c r="ACO91" s="11"/>
      <c r="ACP91" s="11"/>
      <c r="ACQ91" s="11"/>
      <c r="ACR91" s="11"/>
      <c r="ACS91" s="11"/>
      <c r="ACT91" s="11"/>
      <c r="ACU91" s="11"/>
      <c r="ACV91" s="11"/>
      <c r="ACW91" s="11"/>
      <c r="ACX91" s="11"/>
      <c r="ACY91" s="11"/>
      <c r="ACZ91" s="11"/>
      <c r="ADA91" s="11"/>
      <c r="ADB91" s="11"/>
      <c r="ADC91" s="11"/>
      <c r="ADD91" s="11"/>
      <c r="ADE91" s="11"/>
      <c r="ADF91" s="11"/>
      <c r="ADG91" s="11"/>
      <c r="ADH91" s="11"/>
      <c r="ADI91" s="11"/>
      <c r="ADJ91" s="11"/>
      <c r="ADK91" s="11"/>
      <c r="ADL91" s="11"/>
      <c r="ADM91" s="11"/>
      <c r="ADN91" s="11"/>
      <c r="ADO91" s="11"/>
      <c r="ADP91" s="11"/>
      <c r="ADQ91" s="11"/>
      <c r="ADR91" s="11"/>
      <c r="ADS91" s="11"/>
      <c r="ADT91" s="11"/>
      <c r="ADU91" s="11"/>
      <c r="ADV91" s="11"/>
      <c r="ADW91" s="11"/>
      <c r="ADX91" s="11"/>
      <c r="ADY91" s="11"/>
      <c r="ADZ91" s="11"/>
      <c r="AEA91" s="11"/>
      <c r="AEB91" s="11"/>
      <c r="AEC91" s="11"/>
      <c r="AED91" s="11"/>
      <c r="AEE91" s="11"/>
      <c r="AEF91" s="11"/>
      <c r="AEG91" s="11"/>
      <c r="AEH91" s="11"/>
      <c r="AEI91" s="11"/>
      <c r="AEJ91" s="11"/>
      <c r="AEK91" s="11"/>
      <c r="AEL91" s="11"/>
      <c r="AEM91" s="11"/>
      <c r="AEN91" s="11"/>
      <c r="AEO91" s="11"/>
      <c r="AEP91" s="11"/>
      <c r="AEQ91" s="11"/>
      <c r="AER91" s="11"/>
      <c r="AES91" s="11"/>
      <c r="AET91" s="11"/>
      <c r="AEU91" s="11"/>
      <c r="AEV91" s="11"/>
      <c r="AEW91" s="11"/>
      <c r="AEX91" s="11"/>
      <c r="AEY91" s="11"/>
      <c r="AEZ91" s="11"/>
      <c r="AFA91" s="11"/>
      <c r="AFB91" s="11"/>
      <c r="AFC91" s="11"/>
      <c r="AFD91" s="11"/>
      <c r="AFE91" s="11"/>
      <c r="AFF91" s="11"/>
      <c r="AFG91" s="11"/>
      <c r="AFH91" s="11"/>
      <c r="AFI91" s="11"/>
      <c r="AFJ91" s="11"/>
      <c r="AFK91" s="11"/>
      <c r="AFL91" s="11"/>
      <c r="AFM91" s="11"/>
      <c r="AFN91" s="11"/>
      <c r="AFO91" s="11"/>
      <c r="AFP91" s="11"/>
      <c r="AFQ91" s="11"/>
      <c r="AFR91" s="11"/>
      <c r="AFS91" s="11"/>
      <c r="AFT91" s="11"/>
      <c r="AFU91" s="11"/>
      <c r="AFV91" s="11"/>
      <c r="AFW91" s="11"/>
      <c r="AFX91" s="11"/>
      <c r="AFY91" s="11"/>
      <c r="AFZ91" s="11"/>
      <c r="AGA91" s="11"/>
      <c r="AGB91" s="11"/>
      <c r="AGC91" s="11"/>
      <c r="AGD91" s="11"/>
      <c r="AGE91" s="11"/>
      <c r="AGF91" s="11"/>
      <c r="AGG91" s="11"/>
      <c r="AGH91" s="11"/>
      <c r="AGI91" s="11"/>
      <c r="AGJ91" s="11"/>
      <c r="AGK91" s="11"/>
      <c r="AGL91" s="11"/>
      <c r="AGM91" s="11"/>
      <c r="AGN91" s="11"/>
      <c r="AGO91" s="11"/>
      <c r="AGP91" s="11"/>
      <c r="AGQ91" s="11"/>
      <c r="AGR91" s="11"/>
      <c r="AGS91" s="11"/>
      <c r="AGT91" s="11"/>
      <c r="AGU91" s="11"/>
      <c r="AGV91" s="11"/>
      <c r="AGW91" s="11"/>
      <c r="AGX91" s="11"/>
      <c r="AGY91" s="11"/>
      <c r="AGZ91" s="11"/>
      <c r="AHA91" s="11"/>
      <c r="AHB91" s="11"/>
      <c r="AHC91" s="11"/>
      <c r="AHD91" s="11"/>
      <c r="AHE91" s="11"/>
      <c r="AHF91" s="11"/>
      <c r="AHG91" s="11"/>
      <c r="AHH91" s="11"/>
      <c r="AHI91" s="11"/>
      <c r="AHJ91" s="11"/>
      <c r="AHK91" s="11"/>
      <c r="AHL91" s="11"/>
      <c r="AHM91" s="11"/>
      <c r="AHN91" s="11"/>
      <c r="AHO91" s="11"/>
      <c r="AHP91" s="11"/>
      <c r="AHQ91" s="11"/>
      <c r="AHR91" s="11"/>
      <c r="AHS91" s="11"/>
      <c r="AHT91" s="11"/>
      <c r="AHU91" s="11"/>
      <c r="AHV91" s="11"/>
      <c r="AHW91" s="11"/>
      <c r="AHX91" s="11"/>
      <c r="AHY91" s="11"/>
      <c r="AHZ91" s="11"/>
      <c r="AIA91" s="11"/>
      <c r="AIB91" s="11"/>
      <c r="AIC91" s="11"/>
      <c r="AID91" s="11"/>
      <c r="AIE91" s="11"/>
      <c r="AIF91" s="11"/>
      <c r="AIG91" s="11"/>
      <c r="AIH91" s="11"/>
      <c r="AII91" s="11"/>
      <c r="AIJ91" s="11"/>
      <c r="AIK91" s="11"/>
      <c r="AIL91" s="11"/>
      <c r="AIM91" s="11"/>
      <c r="AIN91" s="11"/>
      <c r="AIO91" s="11"/>
      <c r="AIP91" s="11"/>
      <c r="AIQ91" s="11"/>
      <c r="AIR91" s="11"/>
      <c r="AIS91" s="11"/>
      <c r="AIT91" s="11"/>
      <c r="AIU91" s="11"/>
      <c r="AIV91" s="11"/>
      <c r="AIW91" s="11"/>
      <c r="AIX91" s="11"/>
      <c r="AIY91" s="11"/>
      <c r="AIZ91" s="11"/>
      <c r="AJA91" s="11"/>
      <c r="AJB91" s="11"/>
      <c r="AJC91" s="11"/>
      <c r="AJD91" s="11"/>
      <c r="AJE91" s="11"/>
      <c r="AJF91" s="11"/>
      <c r="AJG91" s="11"/>
      <c r="AJH91" s="11"/>
      <c r="AJI91" s="11"/>
      <c r="AJJ91" s="11"/>
      <c r="AJK91" s="11"/>
      <c r="AJL91" s="11"/>
      <c r="AJM91" s="11"/>
      <c r="AJN91" s="11"/>
      <c r="AJO91" s="11"/>
      <c r="AJP91" s="11"/>
      <c r="AJQ91" s="11"/>
      <c r="AJR91" s="11"/>
      <c r="AJS91" s="11"/>
      <c r="AJT91" s="11"/>
      <c r="AJU91" s="11"/>
      <c r="AJV91" s="11"/>
      <c r="AJW91" s="11"/>
      <c r="AJX91" s="11"/>
      <c r="AJY91" s="11"/>
      <c r="AJZ91" s="11"/>
      <c r="AKA91" s="11"/>
      <c r="AKB91" s="11"/>
      <c r="AKC91" s="11"/>
      <c r="AKD91" s="11"/>
      <c r="AKE91" s="11"/>
      <c r="AKF91" s="11"/>
      <c r="AKG91" s="11"/>
      <c r="AKH91" s="11"/>
      <c r="AKI91" s="11"/>
      <c r="AKJ91" s="11"/>
      <c r="AKK91" s="11"/>
      <c r="AKL91" s="11"/>
      <c r="AKM91" s="11"/>
      <c r="AKN91" s="11"/>
      <c r="AKO91" s="11"/>
      <c r="AKP91" s="11"/>
      <c r="AKQ91" s="11"/>
      <c r="AKR91" s="11"/>
      <c r="AKS91" s="11"/>
      <c r="AKT91" s="11"/>
      <c r="AKU91" s="11"/>
      <c r="AKV91" s="11"/>
      <c r="AKW91" s="11"/>
      <c r="AKX91" s="11"/>
      <c r="AKY91" s="11"/>
      <c r="AKZ91" s="11"/>
      <c r="ALA91" s="11"/>
      <c r="ALB91" s="11"/>
      <c r="ALC91" s="11"/>
      <c r="ALD91" s="11"/>
      <c r="ALE91" s="11"/>
      <c r="ALF91" s="11"/>
      <c r="ALG91" s="11"/>
      <c r="ALH91" s="11"/>
      <c r="ALI91" s="11"/>
      <c r="ALJ91" s="11"/>
      <c r="ALK91" s="11"/>
      <c r="ALL91" s="11"/>
      <c r="ALM91" s="11"/>
      <c r="ALN91" s="11"/>
      <c r="ALO91" s="11"/>
      <c r="ALP91" s="11"/>
      <c r="ALQ91" s="11"/>
      <c r="ALR91" s="11"/>
      <c r="ALS91" s="11"/>
      <c r="ALT91" s="11"/>
      <c r="ALU91" s="11"/>
      <c r="ALV91" s="11"/>
      <c r="ALW91" s="11"/>
      <c r="ALX91" s="11"/>
      <c r="ALY91" s="11"/>
      <c r="ALZ91" s="11"/>
      <c r="AMA91" s="11"/>
      <c r="AMB91" s="11"/>
      <c r="AMC91" s="11"/>
      <c r="AMD91" s="11"/>
      <c r="AME91" s="11"/>
      <c r="AMF91" s="11"/>
      <c r="AMG91" s="11"/>
    </row>
    <row r="92" spans="1:1021" s="1" customFormat="1" ht="39" customHeight="1" x14ac:dyDescent="0.25">
      <c r="A92" s="30" t="s">
        <v>8</v>
      </c>
      <c r="B92" s="30"/>
      <c r="C92" s="39" t="s">
        <v>78</v>
      </c>
      <c r="D92" s="39"/>
      <c r="E92" s="39"/>
      <c r="F92" s="39"/>
      <c r="G92" s="39"/>
      <c r="H92" s="39"/>
      <c r="I92" s="65">
        <v>1.9400000000000001E-2</v>
      </c>
      <c r="J92" s="65"/>
      <c r="K92" s="40">
        <f t="shared" si="1"/>
        <v>31.505600000000001</v>
      </c>
      <c r="L92" s="40"/>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c r="IS92" s="2"/>
      <c r="IT92" s="2"/>
      <c r="IU92" s="11"/>
      <c r="IV92" s="11"/>
      <c r="IW92" s="11"/>
      <c r="IX92" s="11"/>
      <c r="IY92" s="11"/>
      <c r="IZ92" s="11"/>
      <c r="JA92" s="11"/>
      <c r="JB92" s="11"/>
      <c r="JC92" s="11"/>
      <c r="JD92" s="11"/>
      <c r="JE92" s="11"/>
      <c r="JF92" s="11"/>
      <c r="JG92" s="11"/>
      <c r="JH92" s="11"/>
      <c r="JI92" s="11"/>
      <c r="JJ92" s="11"/>
      <c r="JK92" s="11"/>
      <c r="JL92" s="11"/>
      <c r="JM92" s="11"/>
      <c r="JN92" s="11"/>
      <c r="JO92" s="11"/>
      <c r="JP92" s="11"/>
      <c r="JQ92" s="11"/>
      <c r="JR92" s="11"/>
      <c r="JS92" s="11"/>
      <c r="JT92" s="11"/>
      <c r="JU92" s="11"/>
      <c r="JV92" s="11"/>
      <c r="JW92" s="11"/>
      <c r="JX92" s="11"/>
      <c r="JY92" s="11"/>
      <c r="JZ92" s="11"/>
      <c r="KA92" s="11"/>
      <c r="KB92" s="11"/>
      <c r="KC92" s="11"/>
      <c r="KD92" s="11"/>
      <c r="KE92" s="11"/>
      <c r="KF92" s="11"/>
      <c r="KG92" s="11"/>
      <c r="KH92" s="11"/>
      <c r="KI92" s="11"/>
      <c r="KJ92" s="11"/>
      <c r="KK92" s="11"/>
      <c r="KL92" s="11"/>
      <c r="KM92" s="11"/>
      <c r="KN92" s="11"/>
      <c r="KO92" s="11"/>
      <c r="KP92" s="11"/>
      <c r="KQ92" s="11"/>
      <c r="KR92" s="11"/>
      <c r="KS92" s="11"/>
      <c r="KT92" s="11"/>
      <c r="KU92" s="11"/>
      <c r="KV92" s="11"/>
      <c r="KW92" s="11"/>
      <c r="KX92" s="11"/>
      <c r="KY92" s="11"/>
      <c r="KZ92" s="11"/>
      <c r="LA92" s="11"/>
      <c r="LB92" s="11"/>
      <c r="LC92" s="11"/>
      <c r="LD92" s="11"/>
      <c r="LE92" s="11"/>
      <c r="LF92" s="11"/>
      <c r="LG92" s="11"/>
      <c r="LH92" s="11"/>
      <c r="LI92" s="11"/>
      <c r="LJ92" s="11"/>
      <c r="LK92" s="11"/>
      <c r="LL92" s="11"/>
      <c r="LM92" s="11"/>
      <c r="LN92" s="11"/>
      <c r="LO92" s="11"/>
      <c r="LP92" s="11"/>
      <c r="LQ92" s="11"/>
      <c r="LR92" s="11"/>
      <c r="LS92" s="11"/>
      <c r="LT92" s="11"/>
      <c r="LU92" s="11"/>
      <c r="LV92" s="11"/>
      <c r="LW92" s="11"/>
      <c r="LX92" s="11"/>
      <c r="LY92" s="11"/>
      <c r="LZ92" s="11"/>
      <c r="MA92" s="11"/>
      <c r="MB92" s="11"/>
      <c r="MC92" s="11"/>
      <c r="MD92" s="11"/>
      <c r="ME92" s="11"/>
      <c r="MF92" s="11"/>
      <c r="MG92" s="11"/>
      <c r="MH92" s="11"/>
      <c r="MI92" s="11"/>
      <c r="MJ92" s="11"/>
      <c r="MK92" s="11"/>
      <c r="ML92" s="11"/>
      <c r="MM92" s="11"/>
      <c r="MN92" s="11"/>
      <c r="MO92" s="11"/>
      <c r="MP92" s="11"/>
      <c r="MQ92" s="11"/>
      <c r="MR92" s="11"/>
      <c r="MS92" s="11"/>
      <c r="MT92" s="11"/>
      <c r="MU92" s="11"/>
      <c r="MV92" s="11"/>
      <c r="MW92" s="11"/>
      <c r="MX92" s="11"/>
      <c r="MY92" s="11"/>
      <c r="MZ92" s="11"/>
      <c r="NA92" s="11"/>
      <c r="NB92" s="11"/>
      <c r="NC92" s="11"/>
      <c r="ND92" s="11"/>
      <c r="NE92" s="11"/>
      <c r="NF92" s="11"/>
      <c r="NG92" s="11"/>
      <c r="NH92" s="11"/>
      <c r="NI92" s="11"/>
      <c r="NJ92" s="11"/>
      <c r="NK92" s="11"/>
      <c r="NL92" s="11"/>
      <c r="NM92" s="11"/>
      <c r="NN92" s="11"/>
      <c r="NO92" s="11"/>
      <c r="NP92" s="11"/>
      <c r="NQ92" s="11"/>
      <c r="NR92" s="11"/>
      <c r="NS92" s="11"/>
      <c r="NT92" s="11"/>
      <c r="NU92" s="11"/>
      <c r="NV92" s="11"/>
      <c r="NW92" s="11"/>
      <c r="NX92" s="11"/>
      <c r="NY92" s="11"/>
      <c r="NZ92" s="11"/>
      <c r="OA92" s="11"/>
      <c r="OB92" s="11"/>
      <c r="OC92" s="11"/>
      <c r="OD92" s="11"/>
      <c r="OE92" s="11"/>
      <c r="OF92" s="11"/>
      <c r="OG92" s="11"/>
      <c r="OH92" s="11"/>
      <c r="OI92" s="11"/>
      <c r="OJ92" s="11"/>
      <c r="OK92" s="11"/>
      <c r="OL92" s="11"/>
      <c r="OM92" s="11"/>
      <c r="ON92" s="11"/>
      <c r="OO92" s="11"/>
      <c r="OP92" s="11"/>
      <c r="OQ92" s="11"/>
      <c r="OR92" s="11"/>
      <c r="OS92" s="11"/>
      <c r="OT92" s="11"/>
      <c r="OU92" s="11"/>
      <c r="OV92" s="11"/>
      <c r="OW92" s="11"/>
      <c r="OX92" s="11"/>
      <c r="OY92" s="11"/>
      <c r="OZ92" s="11"/>
      <c r="PA92" s="11"/>
      <c r="PB92" s="11"/>
      <c r="PC92" s="11"/>
      <c r="PD92" s="11"/>
      <c r="PE92" s="11"/>
      <c r="PF92" s="11"/>
      <c r="PG92" s="11"/>
      <c r="PH92" s="11"/>
      <c r="PI92" s="11"/>
      <c r="PJ92" s="11"/>
      <c r="PK92" s="11"/>
      <c r="PL92" s="11"/>
      <c r="PM92" s="11"/>
      <c r="PN92" s="11"/>
      <c r="PO92" s="11"/>
      <c r="PP92" s="11"/>
      <c r="PQ92" s="11"/>
      <c r="PR92" s="11"/>
      <c r="PS92" s="11"/>
      <c r="PT92" s="11"/>
      <c r="PU92" s="11"/>
      <c r="PV92" s="11"/>
      <c r="PW92" s="11"/>
      <c r="PX92" s="11"/>
      <c r="PY92" s="11"/>
      <c r="PZ92" s="11"/>
      <c r="QA92" s="11"/>
      <c r="QB92" s="11"/>
      <c r="QC92" s="11"/>
      <c r="QD92" s="11"/>
      <c r="QE92" s="11"/>
      <c r="QF92" s="11"/>
      <c r="QG92" s="11"/>
      <c r="QH92" s="11"/>
      <c r="QI92" s="11"/>
      <c r="QJ92" s="11"/>
      <c r="QK92" s="11"/>
      <c r="QL92" s="11"/>
      <c r="QM92" s="11"/>
      <c r="QN92" s="11"/>
      <c r="QO92" s="11"/>
      <c r="QP92" s="11"/>
      <c r="QQ92" s="11"/>
      <c r="QR92" s="11"/>
      <c r="QS92" s="11"/>
      <c r="QT92" s="11"/>
      <c r="QU92" s="11"/>
      <c r="QV92" s="11"/>
      <c r="QW92" s="11"/>
      <c r="QX92" s="11"/>
      <c r="QY92" s="11"/>
      <c r="QZ92" s="11"/>
      <c r="RA92" s="11"/>
      <c r="RB92" s="11"/>
      <c r="RC92" s="11"/>
      <c r="RD92" s="11"/>
      <c r="RE92" s="11"/>
      <c r="RF92" s="11"/>
      <c r="RG92" s="11"/>
      <c r="RH92" s="11"/>
      <c r="RI92" s="11"/>
      <c r="RJ92" s="11"/>
      <c r="RK92" s="11"/>
      <c r="RL92" s="11"/>
      <c r="RM92" s="11"/>
      <c r="RN92" s="11"/>
      <c r="RO92" s="11"/>
      <c r="RP92" s="11"/>
      <c r="RQ92" s="11"/>
      <c r="RR92" s="11"/>
      <c r="RS92" s="11"/>
      <c r="RT92" s="11"/>
      <c r="RU92" s="11"/>
      <c r="RV92" s="11"/>
      <c r="RW92" s="11"/>
      <c r="RX92" s="11"/>
      <c r="RY92" s="11"/>
      <c r="RZ92" s="11"/>
      <c r="SA92" s="11"/>
      <c r="SB92" s="11"/>
      <c r="SC92" s="11"/>
      <c r="SD92" s="11"/>
      <c r="SE92" s="11"/>
      <c r="SF92" s="11"/>
      <c r="SG92" s="11"/>
      <c r="SH92" s="11"/>
      <c r="SI92" s="11"/>
      <c r="SJ92" s="11"/>
      <c r="SK92" s="11"/>
      <c r="SL92" s="11"/>
      <c r="SM92" s="11"/>
      <c r="SN92" s="11"/>
      <c r="SO92" s="11"/>
      <c r="SP92" s="11"/>
      <c r="SQ92" s="11"/>
      <c r="SR92" s="11"/>
      <c r="SS92" s="11"/>
      <c r="ST92" s="11"/>
      <c r="SU92" s="11"/>
      <c r="SV92" s="11"/>
      <c r="SW92" s="11"/>
      <c r="SX92" s="11"/>
      <c r="SY92" s="11"/>
      <c r="SZ92" s="11"/>
      <c r="TA92" s="11"/>
      <c r="TB92" s="11"/>
      <c r="TC92" s="11"/>
      <c r="TD92" s="11"/>
      <c r="TE92" s="11"/>
      <c r="TF92" s="11"/>
      <c r="TG92" s="11"/>
      <c r="TH92" s="11"/>
      <c r="TI92" s="11"/>
      <c r="TJ92" s="11"/>
      <c r="TK92" s="11"/>
      <c r="TL92" s="11"/>
      <c r="TM92" s="11"/>
      <c r="TN92" s="11"/>
      <c r="TO92" s="11"/>
      <c r="TP92" s="11"/>
      <c r="TQ92" s="11"/>
      <c r="TR92" s="11"/>
      <c r="TS92" s="11"/>
      <c r="TT92" s="11"/>
      <c r="TU92" s="11"/>
      <c r="TV92" s="11"/>
      <c r="TW92" s="11"/>
      <c r="TX92" s="11"/>
      <c r="TY92" s="11"/>
      <c r="TZ92" s="11"/>
      <c r="UA92" s="11"/>
      <c r="UB92" s="11"/>
      <c r="UC92" s="11"/>
      <c r="UD92" s="11"/>
      <c r="UE92" s="11"/>
      <c r="UF92" s="11"/>
      <c r="UG92" s="11"/>
      <c r="UH92" s="11"/>
      <c r="UI92" s="11"/>
      <c r="UJ92" s="11"/>
      <c r="UK92" s="11"/>
      <c r="UL92" s="11"/>
      <c r="UM92" s="11"/>
      <c r="UN92" s="11"/>
      <c r="UO92" s="11"/>
      <c r="UP92" s="11"/>
      <c r="UQ92" s="11"/>
      <c r="UR92" s="11"/>
      <c r="US92" s="11"/>
      <c r="UT92" s="11"/>
      <c r="UU92" s="11"/>
      <c r="UV92" s="11"/>
      <c r="UW92" s="11"/>
      <c r="UX92" s="11"/>
      <c r="UY92" s="11"/>
      <c r="UZ92" s="11"/>
      <c r="VA92" s="11"/>
      <c r="VB92" s="11"/>
      <c r="VC92" s="11"/>
      <c r="VD92" s="11"/>
      <c r="VE92" s="11"/>
      <c r="VF92" s="11"/>
      <c r="VG92" s="11"/>
      <c r="VH92" s="11"/>
      <c r="VI92" s="11"/>
      <c r="VJ92" s="11"/>
      <c r="VK92" s="11"/>
      <c r="VL92" s="11"/>
      <c r="VM92" s="11"/>
      <c r="VN92" s="11"/>
      <c r="VO92" s="11"/>
      <c r="VP92" s="11"/>
      <c r="VQ92" s="11"/>
      <c r="VR92" s="11"/>
      <c r="VS92" s="11"/>
      <c r="VT92" s="11"/>
      <c r="VU92" s="11"/>
      <c r="VV92" s="11"/>
      <c r="VW92" s="11"/>
      <c r="VX92" s="11"/>
      <c r="VY92" s="11"/>
      <c r="VZ92" s="11"/>
      <c r="WA92" s="11"/>
      <c r="WB92" s="11"/>
      <c r="WC92" s="11"/>
      <c r="WD92" s="11"/>
      <c r="WE92" s="11"/>
      <c r="WF92" s="11"/>
      <c r="WG92" s="11"/>
      <c r="WH92" s="11"/>
      <c r="WI92" s="11"/>
      <c r="WJ92" s="11"/>
      <c r="WK92" s="11"/>
      <c r="WL92" s="11"/>
      <c r="WM92" s="11"/>
      <c r="WN92" s="11"/>
      <c r="WO92" s="11"/>
      <c r="WP92" s="11"/>
      <c r="WQ92" s="11"/>
      <c r="WR92" s="11"/>
      <c r="WS92" s="11"/>
      <c r="WT92" s="11"/>
      <c r="WU92" s="11"/>
      <c r="WV92" s="11"/>
      <c r="WW92" s="11"/>
      <c r="WX92" s="11"/>
      <c r="WY92" s="11"/>
      <c r="WZ92" s="11"/>
      <c r="XA92" s="11"/>
      <c r="XB92" s="11"/>
      <c r="XC92" s="11"/>
      <c r="XD92" s="11"/>
      <c r="XE92" s="11"/>
      <c r="XF92" s="11"/>
      <c r="XG92" s="11"/>
      <c r="XH92" s="11"/>
      <c r="XI92" s="11"/>
      <c r="XJ92" s="11"/>
      <c r="XK92" s="11"/>
      <c r="XL92" s="11"/>
      <c r="XM92" s="11"/>
      <c r="XN92" s="11"/>
      <c r="XO92" s="11"/>
      <c r="XP92" s="11"/>
      <c r="XQ92" s="11"/>
      <c r="XR92" s="11"/>
      <c r="XS92" s="11"/>
      <c r="XT92" s="11"/>
      <c r="XU92" s="11"/>
      <c r="XV92" s="11"/>
      <c r="XW92" s="11"/>
      <c r="XX92" s="11"/>
      <c r="XY92" s="11"/>
      <c r="XZ92" s="11"/>
      <c r="YA92" s="11"/>
      <c r="YB92" s="11"/>
      <c r="YC92" s="11"/>
      <c r="YD92" s="11"/>
      <c r="YE92" s="11"/>
      <c r="YF92" s="11"/>
      <c r="YG92" s="11"/>
      <c r="YH92" s="11"/>
      <c r="YI92" s="11"/>
      <c r="YJ92" s="11"/>
      <c r="YK92" s="11"/>
      <c r="YL92" s="11"/>
      <c r="YM92" s="11"/>
      <c r="YN92" s="11"/>
      <c r="YO92" s="11"/>
      <c r="YP92" s="11"/>
      <c r="YQ92" s="11"/>
      <c r="YR92" s="11"/>
      <c r="YS92" s="11"/>
      <c r="YT92" s="11"/>
      <c r="YU92" s="11"/>
      <c r="YV92" s="11"/>
      <c r="YW92" s="11"/>
      <c r="YX92" s="11"/>
      <c r="YY92" s="11"/>
      <c r="YZ92" s="11"/>
      <c r="ZA92" s="11"/>
      <c r="ZB92" s="11"/>
      <c r="ZC92" s="11"/>
      <c r="ZD92" s="11"/>
      <c r="ZE92" s="11"/>
      <c r="ZF92" s="11"/>
      <c r="ZG92" s="11"/>
      <c r="ZH92" s="11"/>
      <c r="ZI92" s="11"/>
      <c r="ZJ92" s="11"/>
      <c r="ZK92" s="11"/>
      <c r="ZL92" s="11"/>
      <c r="ZM92" s="11"/>
      <c r="ZN92" s="11"/>
      <c r="ZO92" s="11"/>
      <c r="ZP92" s="11"/>
      <c r="ZQ92" s="11"/>
      <c r="ZR92" s="11"/>
      <c r="ZS92" s="11"/>
      <c r="ZT92" s="11"/>
      <c r="ZU92" s="11"/>
      <c r="ZV92" s="11"/>
      <c r="ZW92" s="11"/>
      <c r="ZX92" s="11"/>
      <c r="ZY92" s="11"/>
      <c r="ZZ92" s="11"/>
      <c r="AAA92" s="11"/>
      <c r="AAB92" s="11"/>
      <c r="AAC92" s="11"/>
      <c r="AAD92" s="11"/>
      <c r="AAE92" s="11"/>
      <c r="AAF92" s="11"/>
      <c r="AAG92" s="11"/>
      <c r="AAH92" s="11"/>
      <c r="AAI92" s="11"/>
      <c r="AAJ92" s="11"/>
      <c r="AAK92" s="11"/>
      <c r="AAL92" s="11"/>
      <c r="AAM92" s="11"/>
      <c r="AAN92" s="11"/>
      <c r="AAO92" s="11"/>
      <c r="AAP92" s="11"/>
      <c r="AAQ92" s="11"/>
      <c r="AAR92" s="11"/>
      <c r="AAS92" s="11"/>
      <c r="AAT92" s="11"/>
      <c r="AAU92" s="11"/>
      <c r="AAV92" s="11"/>
      <c r="AAW92" s="11"/>
      <c r="AAX92" s="11"/>
      <c r="AAY92" s="11"/>
      <c r="AAZ92" s="11"/>
      <c r="ABA92" s="11"/>
      <c r="ABB92" s="11"/>
      <c r="ABC92" s="11"/>
      <c r="ABD92" s="11"/>
      <c r="ABE92" s="11"/>
      <c r="ABF92" s="11"/>
      <c r="ABG92" s="11"/>
      <c r="ABH92" s="11"/>
      <c r="ABI92" s="11"/>
      <c r="ABJ92" s="11"/>
      <c r="ABK92" s="11"/>
      <c r="ABL92" s="11"/>
      <c r="ABM92" s="11"/>
      <c r="ABN92" s="11"/>
      <c r="ABO92" s="11"/>
      <c r="ABP92" s="11"/>
      <c r="ABQ92" s="11"/>
      <c r="ABR92" s="11"/>
      <c r="ABS92" s="11"/>
      <c r="ABT92" s="11"/>
      <c r="ABU92" s="11"/>
      <c r="ABV92" s="11"/>
      <c r="ABW92" s="11"/>
      <c r="ABX92" s="11"/>
      <c r="ABY92" s="11"/>
      <c r="ABZ92" s="11"/>
      <c r="ACA92" s="11"/>
      <c r="ACB92" s="11"/>
      <c r="ACC92" s="11"/>
      <c r="ACD92" s="11"/>
      <c r="ACE92" s="11"/>
      <c r="ACF92" s="11"/>
      <c r="ACG92" s="11"/>
      <c r="ACH92" s="11"/>
      <c r="ACI92" s="11"/>
      <c r="ACJ92" s="11"/>
      <c r="ACK92" s="11"/>
      <c r="ACL92" s="11"/>
      <c r="ACM92" s="11"/>
      <c r="ACN92" s="11"/>
      <c r="ACO92" s="11"/>
      <c r="ACP92" s="11"/>
      <c r="ACQ92" s="11"/>
      <c r="ACR92" s="11"/>
      <c r="ACS92" s="11"/>
      <c r="ACT92" s="11"/>
      <c r="ACU92" s="11"/>
      <c r="ACV92" s="11"/>
      <c r="ACW92" s="11"/>
      <c r="ACX92" s="11"/>
      <c r="ACY92" s="11"/>
      <c r="ACZ92" s="11"/>
      <c r="ADA92" s="11"/>
      <c r="ADB92" s="11"/>
      <c r="ADC92" s="11"/>
      <c r="ADD92" s="11"/>
      <c r="ADE92" s="11"/>
      <c r="ADF92" s="11"/>
      <c r="ADG92" s="11"/>
      <c r="ADH92" s="11"/>
      <c r="ADI92" s="11"/>
      <c r="ADJ92" s="11"/>
      <c r="ADK92" s="11"/>
      <c r="ADL92" s="11"/>
      <c r="ADM92" s="11"/>
      <c r="ADN92" s="11"/>
      <c r="ADO92" s="11"/>
      <c r="ADP92" s="11"/>
      <c r="ADQ92" s="11"/>
      <c r="ADR92" s="11"/>
      <c r="ADS92" s="11"/>
      <c r="ADT92" s="11"/>
      <c r="ADU92" s="11"/>
      <c r="ADV92" s="11"/>
      <c r="ADW92" s="11"/>
      <c r="ADX92" s="11"/>
      <c r="ADY92" s="11"/>
      <c r="ADZ92" s="11"/>
      <c r="AEA92" s="11"/>
      <c r="AEB92" s="11"/>
      <c r="AEC92" s="11"/>
      <c r="AED92" s="11"/>
      <c r="AEE92" s="11"/>
      <c r="AEF92" s="11"/>
      <c r="AEG92" s="11"/>
      <c r="AEH92" s="11"/>
      <c r="AEI92" s="11"/>
      <c r="AEJ92" s="11"/>
      <c r="AEK92" s="11"/>
      <c r="AEL92" s="11"/>
      <c r="AEM92" s="11"/>
      <c r="AEN92" s="11"/>
      <c r="AEO92" s="11"/>
      <c r="AEP92" s="11"/>
      <c r="AEQ92" s="11"/>
      <c r="AER92" s="11"/>
      <c r="AES92" s="11"/>
      <c r="AET92" s="11"/>
      <c r="AEU92" s="11"/>
      <c r="AEV92" s="11"/>
      <c r="AEW92" s="11"/>
      <c r="AEX92" s="11"/>
      <c r="AEY92" s="11"/>
      <c r="AEZ92" s="11"/>
      <c r="AFA92" s="11"/>
      <c r="AFB92" s="11"/>
      <c r="AFC92" s="11"/>
      <c r="AFD92" s="11"/>
      <c r="AFE92" s="11"/>
      <c r="AFF92" s="11"/>
      <c r="AFG92" s="11"/>
      <c r="AFH92" s="11"/>
      <c r="AFI92" s="11"/>
      <c r="AFJ92" s="11"/>
      <c r="AFK92" s="11"/>
      <c r="AFL92" s="11"/>
      <c r="AFM92" s="11"/>
      <c r="AFN92" s="11"/>
      <c r="AFO92" s="11"/>
      <c r="AFP92" s="11"/>
      <c r="AFQ92" s="11"/>
      <c r="AFR92" s="11"/>
      <c r="AFS92" s="11"/>
      <c r="AFT92" s="11"/>
      <c r="AFU92" s="11"/>
      <c r="AFV92" s="11"/>
      <c r="AFW92" s="11"/>
      <c r="AFX92" s="11"/>
      <c r="AFY92" s="11"/>
      <c r="AFZ92" s="11"/>
      <c r="AGA92" s="11"/>
      <c r="AGB92" s="11"/>
      <c r="AGC92" s="11"/>
      <c r="AGD92" s="11"/>
      <c r="AGE92" s="11"/>
      <c r="AGF92" s="11"/>
      <c r="AGG92" s="11"/>
      <c r="AGH92" s="11"/>
      <c r="AGI92" s="11"/>
      <c r="AGJ92" s="11"/>
      <c r="AGK92" s="11"/>
      <c r="AGL92" s="11"/>
      <c r="AGM92" s="11"/>
      <c r="AGN92" s="11"/>
      <c r="AGO92" s="11"/>
      <c r="AGP92" s="11"/>
      <c r="AGQ92" s="11"/>
      <c r="AGR92" s="11"/>
      <c r="AGS92" s="11"/>
      <c r="AGT92" s="11"/>
      <c r="AGU92" s="11"/>
      <c r="AGV92" s="11"/>
      <c r="AGW92" s="11"/>
      <c r="AGX92" s="11"/>
      <c r="AGY92" s="11"/>
      <c r="AGZ92" s="11"/>
      <c r="AHA92" s="11"/>
      <c r="AHB92" s="11"/>
      <c r="AHC92" s="11"/>
      <c r="AHD92" s="11"/>
      <c r="AHE92" s="11"/>
      <c r="AHF92" s="11"/>
      <c r="AHG92" s="11"/>
      <c r="AHH92" s="11"/>
      <c r="AHI92" s="11"/>
      <c r="AHJ92" s="11"/>
      <c r="AHK92" s="11"/>
      <c r="AHL92" s="11"/>
      <c r="AHM92" s="11"/>
      <c r="AHN92" s="11"/>
      <c r="AHO92" s="11"/>
      <c r="AHP92" s="11"/>
      <c r="AHQ92" s="11"/>
      <c r="AHR92" s="11"/>
      <c r="AHS92" s="11"/>
      <c r="AHT92" s="11"/>
      <c r="AHU92" s="11"/>
      <c r="AHV92" s="11"/>
      <c r="AHW92" s="11"/>
      <c r="AHX92" s="11"/>
      <c r="AHY92" s="11"/>
      <c r="AHZ92" s="11"/>
      <c r="AIA92" s="11"/>
      <c r="AIB92" s="11"/>
      <c r="AIC92" s="11"/>
      <c r="AID92" s="11"/>
      <c r="AIE92" s="11"/>
      <c r="AIF92" s="11"/>
      <c r="AIG92" s="11"/>
      <c r="AIH92" s="11"/>
      <c r="AII92" s="11"/>
      <c r="AIJ92" s="11"/>
      <c r="AIK92" s="11"/>
      <c r="AIL92" s="11"/>
      <c r="AIM92" s="11"/>
      <c r="AIN92" s="11"/>
      <c r="AIO92" s="11"/>
      <c r="AIP92" s="11"/>
      <c r="AIQ92" s="11"/>
      <c r="AIR92" s="11"/>
      <c r="AIS92" s="11"/>
      <c r="AIT92" s="11"/>
      <c r="AIU92" s="11"/>
      <c r="AIV92" s="11"/>
      <c r="AIW92" s="11"/>
      <c r="AIX92" s="11"/>
      <c r="AIY92" s="11"/>
      <c r="AIZ92" s="11"/>
      <c r="AJA92" s="11"/>
      <c r="AJB92" s="11"/>
      <c r="AJC92" s="11"/>
      <c r="AJD92" s="11"/>
      <c r="AJE92" s="11"/>
      <c r="AJF92" s="11"/>
      <c r="AJG92" s="11"/>
      <c r="AJH92" s="11"/>
      <c r="AJI92" s="11"/>
      <c r="AJJ92" s="11"/>
      <c r="AJK92" s="11"/>
      <c r="AJL92" s="11"/>
      <c r="AJM92" s="11"/>
      <c r="AJN92" s="11"/>
      <c r="AJO92" s="11"/>
      <c r="AJP92" s="11"/>
      <c r="AJQ92" s="11"/>
      <c r="AJR92" s="11"/>
      <c r="AJS92" s="11"/>
      <c r="AJT92" s="11"/>
      <c r="AJU92" s="11"/>
      <c r="AJV92" s="11"/>
      <c r="AJW92" s="11"/>
      <c r="AJX92" s="11"/>
      <c r="AJY92" s="11"/>
      <c r="AJZ92" s="11"/>
      <c r="AKA92" s="11"/>
      <c r="AKB92" s="11"/>
      <c r="AKC92" s="11"/>
      <c r="AKD92" s="11"/>
      <c r="AKE92" s="11"/>
      <c r="AKF92" s="11"/>
      <c r="AKG92" s="11"/>
      <c r="AKH92" s="11"/>
      <c r="AKI92" s="11"/>
      <c r="AKJ92" s="11"/>
      <c r="AKK92" s="11"/>
      <c r="AKL92" s="11"/>
      <c r="AKM92" s="11"/>
      <c r="AKN92" s="11"/>
      <c r="AKO92" s="11"/>
      <c r="AKP92" s="11"/>
      <c r="AKQ92" s="11"/>
      <c r="AKR92" s="11"/>
      <c r="AKS92" s="11"/>
      <c r="AKT92" s="11"/>
      <c r="AKU92" s="11"/>
      <c r="AKV92" s="11"/>
      <c r="AKW92" s="11"/>
      <c r="AKX92" s="11"/>
      <c r="AKY92" s="11"/>
      <c r="AKZ92" s="11"/>
      <c r="ALA92" s="11"/>
      <c r="ALB92" s="11"/>
      <c r="ALC92" s="11"/>
      <c r="ALD92" s="11"/>
      <c r="ALE92" s="11"/>
      <c r="ALF92" s="11"/>
      <c r="ALG92" s="11"/>
      <c r="ALH92" s="11"/>
      <c r="ALI92" s="11"/>
      <c r="ALJ92" s="11"/>
      <c r="ALK92" s="11"/>
      <c r="ALL92" s="11"/>
      <c r="ALM92" s="11"/>
      <c r="ALN92" s="11"/>
      <c r="ALO92" s="11"/>
      <c r="ALP92" s="11"/>
      <c r="ALQ92" s="11"/>
      <c r="ALR92" s="11"/>
      <c r="ALS92" s="11"/>
      <c r="ALT92" s="11"/>
      <c r="ALU92" s="11"/>
      <c r="ALV92" s="11"/>
      <c r="ALW92" s="11"/>
      <c r="ALX92" s="11"/>
      <c r="ALY92" s="11"/>
      <c r="ALZ92" s="11"/>
      <c r="AMA92" s="11"/>
      <c r="AMB92" s="11"/>
      <c r="AMC92" s="11"/>
      <c r="AMD92" s="11"/>
      <c r="AME92" s="11"/>
      <c r="AMF92" s="11"/>
      <c r="AMG92" s="11"/>
    </row>
    <row r="93" spans="1:1021" s="1" customFormat="1" ht="42.75" customHeight="1" x14ac:dyDescent="0.25">
      <c r="A93" s="30" t="s">
        <v>34</v>
      </c>
      <c r="B93" s="30"/>
      <c r="C93" s="39" t="s">
        <v>79</v>
      </c>
      <c r="D93" s="39"/>
      <c r="E93" s="39"/>
      <c r="F93" s="39"/>
      <c r="G93" s="39"/>
      <c r="H93" s="39"/>
      <c r="I93" s="65">
        <f>I92*H63</f>
        <v>7.1392000000000009E-3</v>
      </c>
      <c r="J93" s="65"/>
      <c r="K93" s="40">
        <f t="shared" si="1"/>
        <v>11.594060800000001</v>
      </c>
      <c r="L93" s="40"/>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c r="IU93" s="11"/>
      <c r="IV93" s="11"/>
      <c r="IW93" s="11"/>
      <c r="IX93" s="11"/>
      <c r="IY93" s="11"/>
      <c r="IZ93" s="11"/>
      <c r="JA93" s="11"/>
      <c r="JB93" s="11"/>
      <c r="JC93" s="11"/>
      <c r="JD93" s="11"/>
      <c r="JE93" s="11"/>
      <c r="JF93" s="11"/>
      <c r="JG93" s="11"/>
      <c r="JH93" s="11"/>
      <c r="JI93" s="11"/>
      <c r="JJ93" s="11"/>
      <c r="JK93" s="11"/>
      <c r="JL93" s="11"/>
      <c r="JM93" s="11"/>
      <c r="JN93" s="11"/>
      <c r="JO93" s="11"/>
      <c r="JP93" s="11"/>
      <c r="JQ93" s="11"/>
      <c r="JR93" s="11"/>
      <c r="JS93" s="11"/>
      <c r="JT93" s="11"/>
      <c r="JU93" s="11"/>
      <c r="JV93" s="11"/>
      <c r="JW93" s="11"/>
      <c r="JX93" s="11"/>
      <c r="JY93" s="11"/>
      <c r="JZ93" s="11"/>
      <c r="KA93" s="11"/>
      <c r="KB93" s="11"/>
      <c r="KC93" s="11"/>
      <c r="KD93" s="11"/>
      <c r="KE93" s="11"/>
      <c r="KF93" s="11"/>
      <c r="KG93" s="11"/>
      <c r="KH93" s="11"/>
      <c r="KI93" s="11"/>
      <c r="KJ93" s="11"/>
      <c r="KK93" s="11"/>
      <c r="KL93" s="11"/>
      <c r="KM93" s="11"/>
      <c r="KN93" s="11"/>
      <c r="KO93" s="11"/>
      <c r="KP93" s="11"/>
      <c r="KQ93" s="11"/>
      <c r="KR93" s="11"/>
      <c r="KS93" s="11"/>
      <c r="KT93" s="11"/>
      <c r="KU93" s="11"/>
      <c r="KV93" s="11"/>
      <c r="KW93" s="11"/>
      <c r="KX93" s="11"/>
      <c r="KY93" s="11"/>
      <c r="KZ93" s="11"/>
      <c r="LA93" s="11"/>
      <c r="LB93" s="11"/>
      <c r="LC93" s="11"/>
      <c r="LD93" s="11"/>
      <c r="LE93" s="11"/>
      <c r="LF93" s="11"/>
      <c r="LG93" s="11"/>
      <c r="LH93" s="11"/>
      <c r="LI93" s="11"/>
      <c r="LJ93" s="11"/>
      <c r="LK93" s="11"/>
      <c r="LL93" s="11"/>
      <c r="LM93" s="11"/>
      <c r="LN93" s="11"/>
      <c r="LO93" s="11"/>
      <c r="LP93" s="11"/>
      <c r="LQ93" s="11"/>
      <c r="LR93" s="11"/>
      <c r="LS93" s="11"/>
      <c r="LT93" s="11"/>
      <c r="LU93" s="11"/>
      <c r="LV93" s="11"/>
      <c r="LW93" s="11"/>
      <c r="LX93" s="11"/>
      <c r="LY93" s="11"/>
      <c r="LZ93" s="11"/>
      <c r="MA93" s="11"/>
      <c r="MB93" s="11"/>
      <c r="MC93" s="11"/>
      <c r="MD93" s="11"/>
      <c r="ME93" s="11"/>
      <c r="MF93" s="11"/>
      <c r="MG93" s="11"/>
      <c r="MH93" s="11"/>
      <c r="MI93" s="11"/>
      <c r="MJ93" s="11"/>
      <c r="MK93" s="11"/>
      <c r="ML93" s="11"/>
      <c r="MM93" s="11"/>
      <c r="MN93" s="11"/>
      <c r="MO93" s="11"/>
      <c r="MP93" s="11"/>
      <c r="MQ93" s="11"/>
      <c r="MR93" s="11"/>
      <c r="MS93" s="11"/>
      <c r="MT93" s="11"/>
      <c r="MU93" s="11"/>
      <c r="MV93" s="11"/>
      <c r="MW93" s="11"/>
      <c r="MX93" s="11"/>
      <c r="MY93" s="11"/>
      <c r="MZ93" s="11"/>
      <c r="NA93" s="11"/>
      <c r="NB93" s="11"/>
      <c r="NC93" s="11"/>
      <c r="ND93" s="11"/>
      <c r="NE93" s="11"/>
      <c r="NF93" s="11"/>
      <c r="NG93" s="11"/>
      <c r="NH93" s="11"/>
      <c r="NI93" s="11"/>
      <c r="NJ93" s="11"/>
      <c r="NK93" s="11"/>
      <c r="NL93" s="11"/>
      <c r="NM93" s="11"/>
      <c r="NN93" s="11"/>
      <c r="NO93" s="11"/>
      <c r="NP93" s="11"/>
      <c r="NQ93" s="11"/>
      <c r="NR93" s="11"/>
      <c r="NS93" s="11"/>
      <c r="NT93" s="11"/>
      <c r="NU93" s="11"/>
      <c r="NV93" s="11"/>
      <c r="NW93" s="11"/>
      <c r="NX93" s="11"/>
      <c r="NY93" s="11"/>
      <c r="NZ93" s="11"/>
      <c r="OA93" s="11"/>
      <c r="OB93" s="11"/>
      <c r="OC93" s="11"/>
      <c r="OD93" s="11"/>
      <c r="OE93" s="11"/>
      <c r="OF93" s="11"/>
      <c r="OG93" s="11"/>
      <c r="OH93" s="11"/>
      <c r="OI93" s="11"/>
      <c r="OJ93" s="11"/>
      <c r="OK93" s="11"/>
      <c r="OL93" s="11"/>
      <c r="OM93" s="11"/>
      <c r="ON93" s="11"/>
      <c r="OO93" s="11"/>
      <c r="OP93" s="11"/>
      <c r="OQ93" s="11"/>
      <c r="OR93" s="11"/>
      <c r="OS93" s="11"/>
      <c r="OT93" s="11"/>
      <c r="OU93" s="11"/>
      <c r="OV93" s="11"/>
      <c r="OW93" s="11"/>
      <c r="OX93" s="11"/>
      <c r="OY93" s="11"/>
      <c r="OZ93" s="11"/>
      <c r="PA93" s="11"/>
      <c r="PB93" s="11"/>
      <c r="PC93" s="11"/>
      <c r="PD93" s="11"/>
      <c r="PE93" s="11"/>
      <c r="PF93" s="11"/>
      <c r="PG93" s="11"/>
      <c r="PH93" s="11"/>
      <c r="PI93" s="11"/>
      <c r="PJ93" s="11"/>
      <c r="PK93" s="11"/>
      <c r="PL93" s="11"/>
      <c r="PM93" s="11"/>
      <c r="PN93" s="11"/>
      <c r="PO93" s="11"/>
      <c r="PP93" s="11"/>
      <c r="PQ93" s="11"/>
      <c r="PR93" s="11"/>
      <c r="PS93" s="11"/>
      <c r="PT93" s="11"/>
      <c r="PU93" s="11"/>
      <c r="PV93" s="11"/>
      <c r="PW93" s="11"/>
      <c r="PX93" s="11"/>
      <c r="PY93" s="11"/>
      <c r="PZ93" s="11"/>
      <c r="QA93" s="11"/>
      <c r="QB93" s="11"/>
      <c r="QC93" s="11"/>
      <c r="QD93" s="11"/>
      <c r="QE93" s="11"/>
      <c r="QF93" s="11"/>
      <c r="QG93" s="11"/>
      <c r="QH93" s="11"/>
      <c r="QI93" s="11"/>
      <c r="QJ93" s="11"/>
      <c r="QK93" s="11"/>
      <c r="QL93" s="11"/>
      <c r="QM93" s="11"/>
      <c r="QN93" s="11"/>
      <c r="QO93" s="11"/>
      <c r="QP93" s="11"/>
      <c r="QQ93" s="11"/>
      <c r="QR93" s="11"/>
      <c r="QS93" s="11"/>
      <c r="QT93" s="11"/>
      <c r="QU93" s="11"/>
      <c r="QV93" s="11"/>
      <c r="QW93" s="11"/>
      <c r="QX93" s="11"/>
      <c r="QY93" s="11"/>
      <c r="QZ93" s="11"/>
      <c r="RA93" s="11"/>
      <c r="RB93" s="11"/>
      <c r="RC93" s="11"/>
      <c r="RD93" s="11"/>
      <c r="RE93" s="11"/>
      <c r="RF93" s="11"/>
      <c r="RG93" s="11"/>
      <c r="RH93" s="11"/>
      <c r="RI93" s="11"/>
      <c r="RJ93" s="11"/>
      <c r="RK93" s="11"/>
      <c r="RL93" s="11"/>
      <c r="RM93" s="11"/>
      <c r="RN93" s="11"/>
      <c r="RO93" s="11"/>
      <c r="RP93" s="11"/>
      <c r="RQ93" s="11"/>
      <c r="RR93" s="11"/>
      <c r="RS93" s="11"/>
      <c r="RT93" s="11"/>
      <c r="RU93" s="11"/>
      <c r="RV93" s="11"/>
      <c r="RW93" s="11"/>
      <c r="RX93" s="11"/>
      <c r="RY93" s="11"/>
      <c r="RZ93" s="11"/>
      <c r="SA93" s="11"/>
      <c r="SB93" s="11"/>
      <c r="SC93" s="11"/>
      <c r="SD93" s="11"/>
      <c r="SE93" s="11"/>
      <c r="SF93" s="11"/>
      <c r="SG93" s="11"/>
      <c r="SH93" s="11"/>
      <c r="SI93" s="11"/>
      <c r="SJ93" s="11"/>
      <c r="SK93" s="11"/>
      <c r="SL93" s="11"/>
      <c r="SM93" s="11"/>
      <c r="SN93" s="11"/>
      <c r="SO93" s="11"/>
      <c r="SP93" s="11"/>
      <c r="SQ93" s="11"/>
      <c r="SR93" s="11"/>
      <c r="SS93" s="11"/>
      <c r="ST93" s="11"/>
      <c r="SU93" s="11"/>
      <c r="SV93" s="11"/>
      <c r="SW93" s="11"/>
      <c r="SX93" s="11"/>
      <c r="SY93" s="11"/>
      <c r="SZ93" s="11"/>
      <c r="TA93" s="11"/>
      <c r="TB93" s="11"/>
      <c r="TC93" s="11"/>
      <c r="TD93" s="11"/>
      <c r="TE93" s="11"/>
      <c r="TF93" s="11"/>
      <c r="TG93" s="11"/>
      <c r="TH93" s="11"/>
      <c r="TI93" s="11"/>
      <c r="TJ93" s="11"/>
      <c r="TK93" s="11"/>
      <c r="TL93" s="11"/>
      <c r="TM93" s="11"/>
      <c r="TN93" s="11"/>
      <c r="TO93" s="11"/>
      <c r="TP93" s="11"/>
      <c r="TQ93" s="11"/>
      <c r="TR93" s="11"/>
      <c r="TS93" s="11"/>
      <c r="TT93" s="11"/>
      <c r="TU93" s="11"/>
      <c r="TV93" s="11"/>
      <c r="TW93" s="11"/>
      <c r="TX93" s="11"/>
      <c r="TY93" s="11"/>
      <c r="TZ93" s="11"/>
      <c r="UA93" s="11"/>
      <c r="UB93" s="11"/>
      <c r="UC93" s="11"/>
      <c r="UD93" s="11"/>
      <c r="UE93" s="11"/>
      <c r="UF93" s="11"/>
      <c r="UG93" s="11"/>
      <c r="UH93" s="11"/>
      <c r="UI93" s="11"/>
      <c r="UJ93" s="11"/>
      <c r="UK93" s="11"/>
      <c r="UL93" s="11"/>
      <c r="UM93" s="11"/>
      <c r="UN93" s="11"/>
      <c r="UO93" s="11"/>
      <c r="UP93" s="11"/>
      <c r="UQ93" s="11"/>
      <c r="UR93" s="11"/>
      <c r="US93" s="11"/>
      <c r="UT93" s="11"/>
      <c r="UU93" s="11"/>
      <c r="UV93" s="11"/>
      <c r="UW93" s="11"/>
      <c r="UX93" s="11"/>
      <c r="UY93" s="11"/>
      <c r="UZ93" s="11"/>
      <c r="VA93" s="11"/>
      <c r="VB93" s="11"/>
      <c r="VC93" s="11"/>
      <c r="VD93" s="11"/>
      <c r="VE93" s="11"/>
      <c r="VF93" s="11"/>
      <c r="VG93" s="11"/>
      <c r="VH93" s="11"/>
      <c r="VI93" s="11"/>
      <c r="VJ93" s="11"/>
      <c r="VK93" s="11"/>
      <c r="VL93" s="11"/>
      <c r="VM93" s="11"/>
      <c r="VN93" s="11"/>
      <c r="VO93" s="11"/>
      <c r="VP93" s="11"/>
      <c r="VQ93" s="11"/>
      <c r="VR93" s="11"/>
      <c r="VS93" s="11"/>
      <c r="VT93" s="11"/>
      <c r="VU93" s="11"/>
      <c r="VV93" s="11"/>
      <c r="VW93" s="11"/>
      <c r="VX93" s="11"/>
      <c r="VY93" s="11"/>
      <c r="VZ93" s="11"/>
      <c r="WA93" s="11"/>
      <c r="WB93" s="11"/>
      <c r="WC93" s="11"/>
      <c r="WD93" s="11"/>
      <c r="WE93" s="11"/>
      <c r="WF93" s="11"/>
      <c r="WG93" s="11"/>
      <c r="WH93" s="11"/>
      <c r="WI93" s="11"/>
      <c r="WJ93" s="11"/>
      <c r="WK93" s="11"/>
      <c r="WL93" s="11"/>
      <c r="WM93" s="11"/>
      <c r="WN93" s="11"/>
      <c r="WO93" s="11"/>
      <c r="WP93" s="11"/>
      <c r="WQ93" s="11"/>
      <c r="WR93" s="11"/>
      <c r="WS93" s="11"/>
      <c r="WT93" s="11"/>
      <c r="WU93" s="11"/>
      <c r="WV93" s="11"/>
      <c r="WW93" s="11"/>
      <c r="WX93" s="11"/>
      <c r="WY93" s="11"/>
      <c r="WZ93" s="11"/>
      <c r="XA93" s="11"/>
      <c r="XB93" s="11"/>
      <c r="XC93" s="11"/>
      <c r="XD93" s="11"/>
      <c r="XE93" s="11"/>
      <c r="XF93" s="11"/>
      <c r="XG93" s="11"/>
      <c r="XH93" s="11"/>
      <c r="XI93" s="11"/>
      <c r="XJ93" s="11"/>
      <c r="XK93" s="11"/>
      <c r="XL93" s="11"/>
      <c r="XM93" s="11"/>
      <c r="XN93" s="11"/>
      <c r="XO93" s="11"/>
      <c r="XP93" s="11"/>
      <c r="XQ93" s="11"/>
      <c r="XR93" s="11"/>
      <c r="XS93" s="11"/>
      <c r="XT93" s="11"/>
      <c r="XU93" s="11"/>
      <c r="XV93" s="11"/>
      <c r="XW93" s="11"/>
      <c r="XX93" s="11"/>
      <c r="XY93" s="11"/>
      <c r="XZ93" s="11"/>
      <c r="YA93" s="11"/>
      <c r="YB93" s="11"/>
      <c r="YC93" s="11"/>
      <c r="YD93" s="11"/>
      <c r="YE93" s="11"/>
      <c r="YF93" s="11"/>
      <c r="YG93" s="11"/>
      <c r="YH93" s="11"/>
      <c r="YI93" s="11"/>
      <c r="YJ93" s="11"/>
      <c r="YK93" s="11"/>
      <c r="YL93" s="11"/>
      <c r="YM93" s="11"/>
      <c r="YN93" s="11"/>
      <c r="YO93" s="11"/>
      <c r="YP93" s="11"/>
      <c r="YQ93" s="11"/>
      <c r="YR93" s="11"/>
      <c r="YS93" s="11"/>
      <c r="YT93" s="11"/>
      <c r="YU93" s="11"/>
      <c r="YV93" s="11"/>
      <c r="YW93" s="11"/>
      <c r="YX93" s="11"/>
      <c r="YY93" s="11"/>
      <c r="YZ93" s="11"/>
      <c r="ZA93" s="11"/>
      <c r="ZB93" s="11"/>
      <c r="ZC93" s="11"/>
      <c r="ZD93" s="11"/>
      <c r="ZE93" s="11"/>
      <c r="ZF93" s="11"/>
      <c r="ZG93" s="11"/>
      <c r="ZH93" s="11"/>
      <c r="ZI93" s="11"/>
      <c r="ZJ93" s="11"/>
      <c r="ZK93" s="11"/>
      <c r="ZL93" s="11"/>
      <c r="ZM93" s="11"/>
      <c r="ZN93" s="11"/>
      <c r="ZO93" s="11"/>
      <c r="ZP93" s="11"/>
      <c r="ZQ93" s="11"/>
      <c r="ZR93" s="11"/>
      <c r="ZS93" s="11"/>
      <c r="ZT93" s="11"/>
      <c r="ZU93" s="11"/>
      <c r="ZV93" s="11"/>
      <c r="ZW93" s="11"/>
      <c r="ZX93" s="11"/>
      <c r="ZY93" s="11"/>
      <c r="ZZ93" s="11"/>
      <c r="AAA93" s="11"/>
      <c r="AAB93" s="11"/>
      <c r="AAC93" s="11"/>
      <c r="AAD93" s="11"/>
      <c r="AAE93" s="11"/>
      <c r="AAF93" s="11"/>
      <c r="AAG93" s="11"/>
      <c r="AAH93" s="11"/>
      <c r="AAI93" s="11"/>
      <c r="AAJ93" s="11"/>
      <c r="AAK93" s="11"/>
      <c r="AAL93" s="11"/>
      <c r="AAM93" s="11"/>
      <c r="AAN93" s="11"/>
      <c r="AAO93" s="11"/>
      <c r="AAP93" s="11"/>
      <c r="AAQ93" s="11"/>
      <c r="AAR93" s="11"/>
      <c r="AAS93" s="11"/>
      <c r="AAT93" s="11"/>
      <c r="AAU93" s="11"/>
      <c r="AAV93" s="11"/>
      <c r="AAW93" s="11"/>
      <c r="AAX93" s="11"/>
      <c r="AAY93" s="11"/>
      <c r="AAZ93" s="11"/>
      <c r="ABA93" s="11"/>
      <c r="ABB93" s="11"/>
      <c r="ABC93" s="11"/>
      <c r="ABD93" s="11"/>
      <c r="ABE93" s="11"/>
      <c r="ABF93" s="11"/>
      <c r="ABG93" s="11"/>
      <c r="ABH93" s="11"/>
      <c r="ABI93" s="11"/>
      <c r="ABJ93" s="11"/>
      <c r="ABK93" s="11"/>
      <c r="ABL93" s="11"/>
      <c r="ABM93" s="11"/>
      <c r="ABN93" s="11"/>
      <c r="ABO93" s="11"/>
      <c r="ABP93" s="11"/>
      <c r="ABQ93" s="11"/>
      <c r="ABR93" s="11"/>
      <c r="ABS93" s="11"/>
      <c r="ABT93" s="11"/>
      <c r="ABU93" s="11"/>
      <c r="ABV93" s="11"/>
      <c r="ABW93" s="11"/>
      <c r="ABX93" s="11"/>
      <c r="ABY93" s="11"/>
      <c r="ABZ93" s="11"/>
      <c r="ACA93" s="11"/>
      <c r="ACB93" s="11"/>
      <c r="ACC93" s="11"/>
      <c r="ACD93" s="11"/>
      <c r="ACE93" s="11"/>
      <c r="ACF93" s="11"/>
      <c r="ACG93" s="11"/>
      <c r="ACH93" s="11"/>
      <c r="ACI93" s="11"/>
      <c r="ACJ93" s="11"/>
      <c r="ACK93" s="11"/>
      <c r="ACL93" s="11"/>
      <c r="ACM93" s="11"/>
      <c r="ACN93" s="11"/>
      <c r="ACO93" s="11"/>
      <c r="ACP93" s="11"/>
      <c r="ACQ93" s="11"/>
      <c r="ACR93" s="11"/>
      <c r="ACS93" s="11"/>
      <c r="ACT93" s="11"/>
      <c r="ACU93" s="11"/>
      <c r="ACV93" s="11"/>
      <c r="ACW93" s="11"/>
      <c r="ACX93" s="11"/>
      <c r="ACY93" s="11"/>
      <c r="ACZ93" s="11"/>
      <c r="ADA93" s="11"/>
      <c r="ADB93" s="11"/>
      <c r="ADC93" s="11"/>
      <c r="ADD93" s="11"/>
      <c r="ADE93" s="11"/>
      <c r="ADF93" s="11"/>
      <c r="ADG93" s="11"/>
      <c r="ADH93" s="11"/>
      <c r="ADI93" s="11"/>
      <c r="ADJ93" s="11"/>
      <c r="ADK93" s="11"/>
      <c r="ADL93" s="11"/>
      <c r="ADM93" s="11"/>
      <c r="ADN93" s="11"/>
      <c r="ADO93" s="11"/>
      <c r="ADP93" s="11"/>
      <c r="ADQ93" s="11"/>
      <c r="ADR93" s="11"/>
      <c r="ADS93" s="11"/>
      <c r="ADT93" s="11"/>
      <c r="ADU93" s="11"/>
      <c r="ADV93" s="11"/>
      <c r="ADW93" s="11"/>
      <c r="ADX93" s="11"/>
      <c r="ADY93" s="11"/>
      <c r="ADZ93" s="11"/>
      <c r="AEA93" s="11"/>
      <c r="AEB93" s="11"/>
      <c r="AEC93" s="11"/>
      <c r="AED93" s="11"/>
      <c r="AEE93" s="11"/>
      <c r="AEF93" s="11"/>
      <c r="AEG93" s="11"/>
      <c r="AEH93" s="11"/>
      <c r="AEI93" s="11"/>
      <c r="AEJ93" s="11"/>
      <c r="AEK93" s="11"/>
      <c r="AEL93" s="11"/>
      <c r="AEM93" s="11"/>
      <c r="AEN93" s="11"/>
      <c r="AEO93" s="11"/>
      <c r="AEP93" s="11"/>
      <c r="AEQ93" s="11"/>
      <c r="AER93" s="11"/>
      <c r="AES93" s="11"/>
      <c r="AET93" s="11"/>
      <c r="AEU93" s="11"/>
      <c r="AEV93" s="11"/>
      <c r="AEW93" s="11"/>
      <c r="AEX93" s="11"/>
      <c r="AEY93" s="11"/>
      <c r="AEZ93" s="11"/>
      <c r="AFA93" s="11"/>
      <c r="AFB93" s="11"/>
      <c r="AFC93" s="11"/>
      <c r="AFD93" s="11"/>
      <c r="AFE93" s="11"/>
      <c r="AFF93" s="11"/>
      <c r="AFG93" s="11"/>
      <c r="AFH93" s="11"/>
      <c r="AFI93" s="11"/>
      <c r="AFJ93" s="11"/>
      <c r="AFK93" s="11"/>
      <c r="AFL93" s="11"/>
      <c r="AFM93" s="11"/>
      <c r="AFN93" s="11"/>
      <c r="AFO93" s="11"/>
      <c r="AFP93" s="11"/>
      <c r="AFQ93" s="11"/>
      <c r="AFR93" s="11"/>
      <c r="AFS93" s="11"/>
      <c r="AFT93" s="11"/>
      <c r="AFU93" s="11"/>
      <c r="AFV93" s="11"/>
      <c r="AFW93" s="11"/>
      <c r="AFX93" s="11"/>
      <c r="AFY93" s="11"/>
      <c r="AFZ93" s="11"/>
      <c r="AGA93" s="11"/>
      <c r="AGB93" s="11"/>
      <c r="AGC93" s="11"/>
      <c r="AGD93" s="11"/>
      <c r="AGE93" s="11"/>
      <c r="AGF93" s="11"/>
      <c r="AGG93" s="11"/>
      <c r="AGH93" s="11"/>
      <c r="AGI93" s="11"/>
      <c r="AGJ93" s="11"/>
      <c r="AGK93" s="11"/>
      <c r="AGL93" s="11"/>
      <c r="AGM93" s="11"/>
      <c r="AGN93" s="11"/>
      <c r="AGO93" s="11"/>
      <c r="AGP93" s="11"/>
      <c r="AGQ93" s="11"/>
      <c r="AGR93" s="11"/>
      <c r="AGS93" s="11"/>
      <c r="AGT93" s="11"/>
      <c r="AGU93" s="11"/>
      <c r="AGV93" s="11"/>
      <c r="AGW93" s="11"/>
      <c r="AGX93" s="11"/>
      <c r="AGY93" s="11"/>
      <c r="AGZ93" s="11"/>
      <c r="AHA93" s="11"/>
      <c r="AHB93" s="11"/>
      <c r="AHC93" s="11"/>
      <c r="AHD93" s="11"/>
      <c r="AHE93" s="11"/>
      <c r="AHF93" s="11"/>
      <c r="AHG93" s="11"/>
      <c r="AHH93" s="11"/>
      <c r="AHI93" s="11"/>
      <c r="AHJ93" s="11"/>
      <c r="AHK93" s="11"/>
      <c r="AHL93" s="11"/>
      <c r="AHM93" s="11"/>
      <c r="AHN93" s="11"/>
      <c r="AHO93" s="11"/>
      <c r="AHP93" s="11"/>
      <c r="AHQ93" s="11"/>
      <c r="AHR93" s="11"/>
      <c r="AHS93" s="11"/>
      <c r="AHT93" s="11"/>
      <c r="AHU93" s="11"/>
      <c r="AHV93" s="11"/>
      <c r="AHW93" s="11"/>
      <c r="AHX93" s="11"/>
      <c r="AHY93" s="11"/>
      <c r="AHZ93" s="11"/>
      <c r="AIA93" s="11"/>
      <c r="AIB93" s="11"/>
      <c r="AIC93" s="11"/>
      <c r="AID93" s="11"/>
      <c r="AIE93" s="11"/>
      <c r="AIF93" s="11"/>
      <c r="AIG93" s="11"/>
      <c r="AIH93" s="11"/>
      <c r="AII93" s="11"/>
      <c r="AIJ93" s="11"/>
      <c r="AIK93" s="11"/>
      <c r="AIL93" s="11"/>
      <c r="AIM93" s="11"/>
      <c r="AIN93" s="11"/>
      <c r="AIO93" s="11"/>
      <c r="AIP93" s="11"/>
      <c r="AIQ93" s="11"/>
      <c r="AIR93" s="11"/>
      <c r="AIS93" s="11"/>
      <c r="AIT93" s="11"/>
      <c r="AIU93" s="11"/>
      <c r="AIV93" s="11"/>
      <c r="AIW93" s="11"/>
      <c r="AIX93" s="11"/>
      <c r="AIY93" s="11"/>
      <c r="AIZ93" s="11"/>
      <c r="AJA93" s="11"/>
      <c r="AJB93" s="11"/>
      <c r="AJC93" s="11"/>
      <c r="AJD93" s="11"/>
      <c r="AJE93" s="11"/>
      <c r="AJF93" s="11"/>
      <c r="AJG93" s="11"/>
      <c r="AJH93" s="11"/>
      <c r="AJI93" s="11"/>
      <c r="AJJ93" s="11"/>
      <c r="AJK93" s="11"/>
      <c r="AJL93" s="11"/>
      <c r="AJM93" s="11"/>
      <c r="AJN93" s="11"/>
      <c r="AJO93" s="11"/>
      <c r="AJP93" s="11"/>
      <c r="AJQ93" s="11"/>
      <c r="AJR93" s="11"/>
      <c r="AJS93" s="11"/>
      <c r="AJT93" s="11"/>
      <c r="AJU93" s="11"/>
      <c r="AJV93" s="11"/>
      <c r="AJW93" s="11"/>
      <c r="AJX93" s="11"/>
      <c r="AJY93" s="11"/>
      <c r="AJZ93" s="11"/>
      <c r="AKA93" s="11"/>
      <c r="AKB93" s="11"/>
      <c r="AKC93" s="11"/>
      <c r="AKD93" s="11"/>
      <c r="AKE93" s="11"/>
      <c r="AKF93" s="11"/>
      <c r="AKG93" s="11"/>
      <c r="AKH93" s="11"/>
      <c r="AKI93" s="11"/>
      <c r="AKJ93" s="11"/>
      <c r="AKK93" s="11"/>
      <c r="AKL93" s="11"/>
      <c r="AKM93" s="11"/>
      <c r="AKN93" s="11"/>
      <c r="AKO93" s="11"/>
      <c r="AKP93" s="11"/>
      <c r="AKQ93" s="11"/>
      <c r="AKR93" s="11"/>
      <c r="AKS93" s="11"/>
      <c r="AKT93" s="11"/>
      <c r="AKU93" s="11"/>
      <c r="AKV93" s="11"/>
      <c r="AKW93" s="11"/>
      <c r="AKX93" s="11"/>
      <c r="AKY93" s="11"/>
      <c r="AKZ93" s="11"/>
      <c r="ALA93" s="11"/>
      <c r="ALB93" s="11"/>
      <c r="ALC93" s="11"/>
      <c r="ALD93" s="11"/>
      <c r="ALE93" s="11"/>
      <c r="ALF93" s="11"/>
      <c r="ALG93" s="11"/>
      <c r="ALH93" s="11"/>
      <c r="ALI93" s="11"/>
      <c r="ALJ93" s="11"/>
      <c r="ALK93" s="11"/>
      <c r="ALL93" s="11"/>
      <c r="ALM93" s="11"/>
      <c r="ALN93" s="11"/>
      <c r="ALO93" s="11"/>
      <c r="ALP93" s="11"/>
      <c r="ALQ93" s="11"/>
      <c r="ALR93" s="11"/>
      <c r="ALS93" s="11"/>
      <c r="ALT93" s="11"/>
      <c r="ALU93" s="11"/>
      <c r="ALV93" s="11"/>
      <c r="ALW93" s="11"/>
      <c r="ALX93" s="11"/>
      <c r="ALY93" s="11"/>
      <c r="ALZ93" s="11"/>
      <c r="AMA93" s="11"/>
      <c r="AMB93" s="11"/>
      <c r="AMC93" s="11"/>
      <c r="AMD93" s="11"/>
      <c r="AME93" s="11"/>
      <c r="AMF93" s="11"/>
      <c r="AMG93" s="11"/>
    </row>
    <row r="94" spans="1:1021" s="1" customFormat="1" ht="42" customHeight="1" x14ac:dyDescent="0.25">
      <c r="A94" s="30" t="s">
        <v>36</v>
      </c>
      <c r="B94" s="30"/>
      <c r="C94" s="39" t="s">
        <v>80</v>
      </c>
      <c r="D94" s="39"/>
      <c r="E94" s="39"/>
      <c r="F94" s="39"/>
      <c r="G94" s="39"/>
      <c r="H94" s="39"/>
      <c r="I94" s="65">
        <v>2.0000000000000001E-4</v>
      </c>
      <c r="J94" s="65"/>
      <c r="K94" s="40">
        <f t="shared" si="1"/>
        <v>0.32480000000000003</v>
      </c>
      <c r="L94" s="40"/>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c r="IS94" s="2"/>
      <c r="IT94" s="2"/>
      <c r="IU94" s="11"/>
      <c r="IV94" s="11"/>
      <c r="IW94" s="11"/>
      <c r="IX94" s="11"/>
      <c r="IY94" s="11"/>
      <c r="IZ94" s="11"/>
      <c r="JA94" s="11"/>
      <c r="JB94" s="11"/>
      <c r="JC94" s="11"/>
      <c r="JD94" s="11"/>
      <c r="JE94" s="11"/>
      <c r="JF94" s="11"/>
      <c r="JG94" s="11"/>
      <c r="JH94" s="11"/>
      <c r="JI94" s="11"/>
      <c r="JJ94" s="11"/>
      <c r="JK94" s="11"/>
      <c r="JL94" s="11"/>
      <c r="JM94" s="11"/>
      <c r="JN94" s="11"/>
      <c r="JO94" s="11"/>
      <c r="JP94" s="11"/>
      <c r="JQ94" s="11"/>
      <c r="JR94" s="11"/>
      <c r="JS94" s="11"/>
      <c r="JT94" s="11"/>
      <c r="JU94" s="11"/>
      <c r="JV94" s="11"/>
      <c r="JW94" s="11"/>
      <c r="JX94" s="11"/>
      <c r="JY94" s="11"/>
      <c r="JZ94" s="11"/>
      <c r="KA94" s="11"/>
      <c r="KB94" s="11"/>
      <c r="KC94" s="11"/>
      <c r="KD94" s="11"/>
      <c r="KE94" s="11"/>
      <c r="KF94" s="11"/>
      <c r="KG94" s="11"/>
      <c r="KH94" s="11"/>
      <c r="KI94" s="11"/>
      <c r="KJ94" s="11"/>
      <c r="KK94" s="11"/>
      <c r="KL94" s="11"/>
      <c r="KM94" s="11"/>
      <c r="KN94" s="11"/>
      <c r="KO94" s="11"/>
      <c r="KP94" s="11"/>
      <c r="KQ94" s="11"/>
      <c r="KR94" s="11"/>
      <c r="KS94" s="11"/>
      <c r="KT94" s="11"/>
      <c r="KU94" s="11"/>
      <c r="KV94" s="11"/>
      <c r="KW94" s="11"/>
      <c r="KX94" s="11"/>
      <c r="KY94" s="11"/>
      <c r="KZ94" s="11"/>
      <c r="LA94" s="11"/>
      <c r="LB94" s="11"/>
      <c r="LC94" s="11"/>
      <c r="LD94" s="11"/>
      <c r="LE94" s="11"/>
      <c r="LF94" s="11"/>
      <c r="LG94" s="11"/>
      <c r="LH94" s="11"/>
      <c r="LI94" s="11"/>
      <c r="LJ94" s="11"/>
      <c r="LK94" s="11"/>
      <c r="LL94" s="11"/>
      <c r="LM94" s="11"/>
      <c r="LN94" s="11"/>
      <c r="LO94" s="11"/>
      <c r="LP94" s="11"/>
      <c r="LQ94" s="11"/>
      <c r="LR94" s="11"/>
      <c r="LS94" s="11"/>
      <c r="LT94" s="11"/>
      <c r="LU94" s="11"/>
      <c r="LV94" s="11"/>
      <c r="LW94" s="11"/>
      <c r="LX94" s="11"/>
      <c r="LY94" s="11"/>
      <c r="LZ94" s="11"/>
      <c r="MA94" s="11"/>
      <c r="MB94" s="11"/>
      <c r="MC94" s="11"/>
      <c r="MD94" s="11"/>
      <c r="ME94" s="11"/>
      <c r="MF94" s="11"/>
      <c r="MG94" s="11"/>
      <c r="MH94" s="11"/>
      <c r="MI94" s="11"/>
      <c r="MJ94" s="11"/>
      <c r="MK94" s="11"/>
      <c r="ML94" s="11"/>
      <c r="MM94" s="11"/>
      <c r="MN94" s="11"/>
      <c r="MO94" s="11"/>
      <c r="MP94" s="11"/>
      <c r="MQ94" s="11"/>
      <c r="MR94" s="11"/>
      <c r="MS94" s="11"/>
      <c r="MT94" s="11"/>
      <c r="MU94" s="11"/>
      <c r="MV94" s="11"/>
      <c r="MW94" s="11"/>
      <c r="MX94" s="11"/>
      <c r="MY94" s="11"/>
      <c r="MZ94" s="11"/>
      <c r="NA94" s="11"/>
      <c r="NB94" s="11"/>
      <c r="NC94" s="11"/>
      <c r="ND94" s="11"/>
      <c r="NE94" s="11"/>
      <c r="NF94" s="11"/>
      <c r="NG94" s="11"/>
      <c r="NH94" s="11"/>
      <c r="NI94" s="11"/>
      <c r="NJ94" s="11"/>
      <c r="NK94" s="11"/>
      <c r="NL94" s="11"/>
      <c r="NM94" s="11"/>
      <c r="NN94" s="11"/>
      <c r="NO94" s="11"/>
      <c r="NP94" s="11"/>
      <c r="NQ94" s="11"/>
      <c r="NR94" s="11"/>
      <c r="NS94" s="11"/>
      <c r="NT94" s="11"/>
      <c r="NU94" s="11"/>
      <c r="NV94" s="11"/>
      <c r="NW94" s="11"/>
      <c r="NX94" s="11"/>
      <c r="NY94" s="11"/>
      <c r="NZ94" s="11"/>
      <c r="OA94" s="11"/>
      <c r="OB94" s="11"/>
      <c r="OC94" s="11"/>
      <c r="OD94" s="11"/>
      <c r="OE94" s="11"/>
      <c r="OF94" s="11"/>
      <c r="OG94" s="11"/>
      <c r="OH94" s="11"/>
      <c r="OI94" s="11"/>
      <c r="OJ94" s="11"/>
      <c r="OK94" s="11"/>
      <c r="OL94" s="11"/>
      <c r="OM94" s="11"/>
      <c r="ON94" s="11"/>
      <c r="OO94" s="11"/>
      <c r="OP94" s="11"/>
      <c r="OQ94" s="11"/>
      <c r="OR94" s="11"/>
      <c r="OS94" s="11"/>
      <c r="OT94" s="11"/>
      <c r="OU94" s="11"/>
      <c r="OV94" s="11"/>
      <c r="OW94" s="11"/>
      <c r="OX94" s="11"/>
      <c r="OY94" s="11"/>
      <c r="OZ94" s="11"/>
      <c r="PA94" s="11"/>
      <c r="PB94" s="11"/>
      <c r="PC94" s="11"/>
      <c r="PD94" s="11"/>
      <c r="PE94" s="11"/>
      <c r="PF94" s="11"/>
      <c r="PG94" s="11"/>
      <c r="PH94" s="11"/>
      <c r="PI94" s="11"/>
      <c r="PJ94" s="11"/>
      <c r="PK94" s="11"/>
      <c r="PL94" s="11"/>
      <c r="PM94" s="11"/>
      <c r="PN94" s="11"/>
      <c r="PO94" s="11"/>
      <c r="PP94" s="11"/>
      <c r="PQ94" s="11"/>
      <c r="PR94" s="11"/>
      <c r="PS94" s="11"/>
      <c r="PT94" s="11"/>
      <c r="PU94" s="11"/>
      <c r="PV94" s="11"/>
      <c r="PW94" s="11"/>
      <c r="PX94" s="11"/>
      <c r="PY94" s="11"/>
      <c r="PZ94" s="11"/>
      <c r="QA94" s="11"/>
      <c r="QB94" s="11"/>
      <c r="QC94" s="11"/>
      <c r="QD94" s="11"/>
      <c r="QE94" s="11"/>
      <c r="QF94" s="11"/>
      <c r="QG94" s="11"/>
      <c r="QH94" s="11"/>
      <c r="QI94" s="11"/>
      <c r="QJ94" s="11"/>
      <c r="QK94" s="11"/>
      <c r="QL94" s="11"/>
      <c r="QM94" s="11"/>
      <c r="QN94" s="11"/>
      <c r="QO94" s="11"/>
      <c r="QP94" s="11"/>
      <c r="QQ94" s="11"/>
      <c r="QR94" s="11"/>
      <c r="QS94" s="11"/>
      <c r="QT94" s="11"/>
      <c r="QU94" s="11"/>
      <c r="QV94" s="11"/>
      <c r="QW94" s="11"/>
      <c r="QX94" s="11"/>
      <c r="QY94" s="11"/>
      <c r="QZ94" s="11"/>
      <c r="RA94" s="11"/>
      <c r="RB94" s="11"/>
      <c r="RC94" s="11"/>
      <c r="RD94" s="11"/>
      <c r="RE94" s="11"/>
      <c r="RF94" s="11"/>
      <c r="RG94" s="11"/>
      <c r="RH94" s="11"/>
      <c r="RI94" s="11"/>
      <c r="RJ94" s="11"/>
      <c r="RK94" s="11"/>
      <c r="RL94" s="11"/>
      <c r="RM94" s="11"/>
      <c r="RN94" s="11"/>
      <c r="RO94" s="11"/>
      <c r="RP94" s="11"/>
      <c r="RQ94" s="11"/>
      <c r="RR94" s="11"/>
      <c r="RS94" s="11"/>
      <c r="RT94" s="11"/>
      <c r="RU94" s="11"/>
      <c r="RV94" s="11"/>
      <c r="RW94" s="11"/>
      <c r="RX94" s="11"/>
      <c r="RY94" s="11"/>
      <c r="RZ94" s="11"/>
      <c r="SA94" s="11"/>
      <c r="SB94" s="11"/>
      <c r="SC94" s="11"/>
      <c r="SD94" s="11"/>
      <c r="SE94" s="11"/>
      <c r="SF94" s="11"/>
      <c r="SG94" s="11"/>
      <c r="SH94" s="11"/>
      <c r="SI94" s="11"/>
      <c r="SJ94" s="11"/>
      <c r="SK94" s="11"/>
      <c r="SL94" s="11"/>
      <c r="SM94" s="11"/>
      <c r="SN94" s="11"/>
      <c r="SO94" s="11"/>
      <c r="SP94" s="11"/>
      <c r="SQ94" s="11"/>
      <c r="SR94" s="11"/>
      <c r="SS94" s="11"/>
      <c r="ST94" s="11"/>
      <c r="SU94" s="11"/>
      <c r="SV94" s="11"/>
      <c r="SW94" s="11"/>
      <c r="SX94" s="11"/>
      <c r="SY94" s="11"/>
      <c r="SZ94" s="11"/>
      <c r="TA94" s="11"/>
      <c r="TB94" s="11"/>
      <c r="TC94" s="11"/>
      <c r="TD94" s="11"/>
      <c r="TE94" s="11"/>
      <c r="TF94" s="11"/>
      <c r="TG94" s="11"/>
      <c r="TH94" s="11"/>
      <c r="TI94" s="11"/>
      <c r="TJ94" s="11"/>
      <c r="TK94" s="11"/>
      <c r="TL94" s="11"/>
      <c r="TM94" s="11"/>
      <c r="TN94" s="11"/>
      <c r="TO94" s="11"/>
      <c r="TP94" s="11"/>
      <c r="TQ94" s="11"/>
      <c r="TR94" s="11"/>
      <c r="TS94" s="11"/>
      <c r="TT94" s="11"/>
      <c r="TU94" s="11"/>
      <c r="TV94" s="11"/>
      <c r="TW94" s="11"/>
      <c r="TX94" s="11"/>
      <c r="TY94" s="11"/>
      <c r="TZ94" s="11"/>
      <c r="UA94" s="11"/>
      <c r="UB94" s="11"/>
      <c r="UC94" s="11"/>
      <c r="UD94" s="11"/>
      <c r="UE94" s="11"/>
      <c r="UF94" s="11"/>
      <c r="UG94" s="11"/>
      <c r="UH94" s="11"/>
      <c r="UI94" s="11"/>
      <c r="UJ94" s="11"/>
      <c r="UK94" s="11"/>
      <c r="UL94" s="11"/>
      <c r="UM94" s="11"/>
      <c r="UN94" s="11"/>
      <c r="UO94" s="11"/>
      <c r="UP94" s="11"/>
      <c r="UQ94" s="11"/>
      <c r="UR94" s="11"/>
      <c r="US94" s="11"/>
      <c r="UT94" s="11"/>
      <c r="UU94" s="11"/>
      <c r="UV94" s="11"/>
      <c r="UW94" s="11"/>
      <c r="UX94" s="11"/>
      <c r="UY94" s="11"/>
      <c r="UZ94" s="11"/>
      <c r="VA94" s="11"/>
      <c r="VB94" s="11"/>
      <c r="VC94" s="11"/>
      <c r="VD94" s="11"/>
      <c r="VE94" s="11"/>
      <c r="VF94" s="11"/>
      <c r="VG94" s="11"/>
      <c r="VH94" s="11"/>
      <c r="VI94" s="11"/>
      <c r="VJ94" s="11"/>
      <c r="VK94" s="11"/>
      <c r="VL94" s="11"/>
      <c r="VM94" s="11"/>
      <c r="VN94" s="11"/>
      <c r="VO94" s="11"/>
      <c r="VP94" s="11"/>
      <c r="VQ94" s="11"/>
      <c r="VR94" s="11"/>
      <c r="VS94" s="11"/>
      <c r="VT94" s="11"/>
      <c r="VU94" s="11"/>
      <c r="VV94" s="11"/>
      <c r="VW94" s="11"/>
      <c r="VX94" s="11"/>
      <c r="VY94" s="11"/>
      <c r="VZ94" s="11"/>
      <c r="WA94" s="11"/>
      <c r="WB94" s="11"/>
      <c r="WC94" s="11"/>
      <c r="WD94" s="11"/>
      <c r="WE94" s="11"/>
      <c r="WF94" s="11"/>
      <c r="WG94" s="11"/>
      <c r="WH94" s="11"/>
      <c r="WI94" s="11"/>
      <c r="WJ94" s="11"/>
      <c r="WK94" s="11"/>
      <c r="WL94" s="11"/>
      <c r="WM94" s="11"/>
      <c r="WN94" s="11"/>
      <c r="WO94" s="11"/>
      <c r="WP94" s="11"/>
      <c r="WQ94" s="11"/>
      <c r="WR94" s="11"/>
      <c r="WS94" s="11"/>
      <c r="WT94" s="11"/>
      <c r="WU94" s="11"/>
      <c r="WV94" s="11"/>
      <c r="WW94" s="11"/>
      <c r="WX94" s="11"/>
      <c r="WY94" s="11"/>
      <c r="WZ94" s="11"/>
      <c r="XA94" s="11"/>
      <c r="XB94" s="11"/>
      <c r="XC94" s="11"/>
      <c r="XD94" s="11"/>
      <c r="XE94" s="11"/>
      <c r="XF94" s="11"/>
      <c r="XG94" s="11"/>
      <c r="XH94" s="11"/>
      <c r="XI94" s="11"/>
      <c r="XJ94" s="11"/>
      <c r="XK94" s="11"/>
      <c r="XL94" s="11"/>
      <c r="XM94" s="11"/>
      <c r="XN94" s="11"/>
      <c r="XO94" s="11"/>
      <c r="XP94" s="11"/>
      <c r="XQ94" s="11"/>
      <c r="XR94" s="11"/>
      <c r="XS94" s="11"/>
      <c r="XT94" s="11"/>
      <c r="XU94" s="11"/>
      <c r="XV94" s="11"/>
      <c r="XW94" s="11"/>
      <c r="XX94" s="11"/>
      <c r="XY94" s="11"/>
      <c r="XZ94" s="11"/>
      <c r="YA94" s="11"/>
      <c r="YB94" s="11"/>
      <c r="YC94" s="11"/>
      <c r="YD94" s="11"/>
      <c r="YE94" s="11"/>
      <c r="YF94" s="11"/>
      <c r="YG94" s="11"/>
      <c r="YH94" s="11"/>
      <c r="YI94" s="11"/>
      <c r="YJ94" s="11"/>
      <c r="YK94" s="11"/>
      <c r="YL94" s="11"/>
      <c r="YM94" s="11"/>
      <c r="YN94" s="11"/>
      <c r="YO94" s="11"/>
      <c r="YP94" s="11"/>
      <c r="YQ94" s="11"/>
      <c r="YR94" s="11"/>
      <c r="YS94" s="11"/>
      <c r="YT94" s="11"/>
      <c r="YU94" s="11"/>
      <c r="YV94" s="11"/>
      <c r="YW94" s="11"/>
      <c r="YX94" s="11"/>
      <c r="YY94" s="11"/>
      <c r="YZ94" s="11"/>
      <c r="ZA94" s="11"/>
      <c r="ZB94" s="11"/>
      <c r="ZC94" s="11"/>
      <c r="ZD94" s="11"/>
      <c r="ZE94" s="11"/>
      <c r="ZF94" s="11"/>
      <c r="ZG94" s="11"/>
      <c r="ZH94" s="11"/>
      <c r="ZI94" s="11"/>
      <c r="ZJ94" s="11"/>
      <c r="ZK94" s="11"/>
      <c r="ZL94" s="11"/>
      <c r="ZM94" s="11"/>
      <c r="ZN94" s="11"/>
      <c r="ZO94" s="11"/>
      <c r="ZP94" s="11"/>
      <c r="ZQ94" s="11"/>
      <c r="ZR94" s="11"/>
      <c r="ZS94" s="11"/>
      <c r="ZT94" s="11"/>
      <c r="ZU94" s="11"/>
      <c r="ZV94" s="11"/>
      <c r="ZW94" s="11"/>
      <c r="ZX94" s="11"/>
      <c r="ZY94" s="11"/>
      <c r="ZZ94" s="11"/>
      <c r="AAA94" s="11"/>
      <c r="AAB94" s="11"/>
      <c r="AAC94" s="11"/>
      <c r="AAD94" s="11"/>
      <c r="AAE94" s="11"/>
      <c r="AAF94" s="11"/>
      <c r="AAG94" s="11"/>
      <c r="AAH94" s="11"/>
      <c r="AAI94" s="11"/>
      <c r="AAJ94" s="11"/>
      <c r="AAK94" s="11"/>
      <c r="AAL94" s="11"/>
      <c r="AAM94" s="11"/>
      <c r="AAN94" s="11"/>
      <c r="AAO94" s="11"/>
      <c r="AAP94" s="11"/>
      <c r="AAQ94" s="11"/>
      <c r="AAR94" s="11"/>
      <c r="AAS94" s="11"/>
      <c r="AAT94" s="11"/>
      <c r="AAU94" s="11"/>
      <c r="AAV94" s="11"/>
      <c r="AAW94" s="11"/>
      <c r="AAX94" s="11"/>
      <c r="AAY94" s="11"/>
      <c r="AAZ94" s="11"/>
      <c r="ABA94" s="11"/>
      <c r="ABB94" s="11"/>
      <c r="ABC94" s="11"/>
      <c r="ABD94" s="11"/>
      <c r="ABE94" s="11"/>
      <c r="ABF94" s="11"/>
      <c r="ABG94" s="11"/>
      <c r="ABH94" s="11"/>
      <c r="ABI94" s="11"/>
      <c r="ABJ94" s="11"/>
      <c r="ABK94" s="11"/>
      <c r="ABL94" s="11"/>
      <c r="ABM94" s="11"/>
      <c r="ABN94" s="11"/>
      <c r="ABO94" s="11"/>
      <c r="ABP94" s="11"/>
      <c r="ABQ94" s="11"/>
      <c r="ABR94" s="11"/>
      <c r="ABS94" s="11"/>
      <c r="ABT94" s="11"/>
      <c r="ABU94" s="11"/>
      <c r="ABV94" s="11"/>
      <c r="ABW94" s="11"/>
      <c r="ABX94" s="11"/>
      <c r="ABY94" s="11"/>
      <c r="ABZ94" s="11"/>
      <c r="ACA94" s="11"/>
      <c r="ACB94" s="11"/>
      <c r="ACC94" s="11"/>
      <c r="ACD94" s="11"/>
      <c r="ACE94" s="11"/>
      <c r="ACF94" s="11"/>
      <c r="ACG94" s="11"/>
      <c r="ACH94" s="11"/>
      <c r="ACI94" s="11"/>
      <c r="ACJ94" s="11"/>
      <c r="ACK94" s="11"/>
      <c r="ACL94" s="11"/>
      <c r="ACM94" s="11"/>
      <c r="ACN94" s="11"/>
      <c r="ACO94" s="11"/>
      <c r="ACP94" s="11"/>
      <c r="ACQ94" s="11"/>
      <c r="ACR94" s="11"/>
      <c r="ACS94" s="11"/>
      <c r="ACT94" s="11"/>
      <c r="ACU94" s="11"/>
      <c r="ACV94" s="11"/>
      <c r="ACW94" s="11"/>
      <c r="ACX94" s="11"/>
      <c r="ACY94" s="11"/>
      <c r="ACZ94" s="11"/>
      <c r="ADA94" s="11"/>
      <c r="ADB94" s="11"/>
      <c r="ADC94" s="11"/>
      <c r="ADD94" s="11"/>
      <c r="ADE94" s="11"/>
      <c r="ADF94" s="11"/>
      <c r="ADG94" s="11"/>
      <c r="ADH94" s="11"/>
      <c r="ADI94" s="11"/>
      <c r="ADJ94" s="11"/>
      <c r="ADK94" s="11"/>
      <c r="ADL94" s="11"/>
      <c r="ADM94" s="11"/>
      <c r="ADN94" s="11"/>
      <c r="ADO94" s="11"/>
      <c r="ADP94" s="11"/>
      <c r="ADQ94" s="11"/>
      <c r="ADR94" s="11"/>
      <c r="ADS94" s="11"/>
      <c r="ADT94" s="11"/>
      <c r="ADU94" s="11"/>
      <c r="ADV94" s="11"/>
      <c r="ADW94" s="11"/>
      <c r="ADX94" s="11"/>
      <c r="ADY94" s="11"/>
      <c r="ADZ94" s="11"/>
      <c r="AEA94" s="11"/>
      <c r="AEB94" s="11"/>
      <c r="AEC94" s="11"/>
      <c r="AED94" s="11"/>
      <c r="AEE94" s="11"/>
      <c r="AEF94" s="11"/>
      <c r="AEG94" s="11"/>
      <c r="AEH94" s="11"/>
      <c r="AEI94" s="11"/>
      <c r="AEJ94" s="11"/>
      <c r="AEK94" s="11"/>
      <c r="AEL94" s="11"/>
      <c r="AEM94" s="11"/>
      <c r="AEN94" s="11"/>
      <c r="AEO94" s="11"/>
      <c r="AEP94" s="11"/>
      <c r="AEQ94" s="11"/>
      <c r="AER94" s="11"/>
      <c r="AES94" s="11"/>
      <c r="AET94" s="11"/>
      <c r="AEU94" s="11"/>
      <c r="AEV94" s="11"/>
      <c r="AEW94" s="11"/>
      <c r="AEX94" s="11"/>
      <c r="AEY94" s="11"/>
      <c r="AEZ94" s="11"/>
      <c r="AFA94" s="11"/>
      <c r="AFB94" s="11"/>
      <c r="AFC94" s="11"/>
      <c r="AFD94" s="11"/>
      <c r="AFE94" s="11"/>
      <c r="AFF94" s="11"/>
      <c r="AFG94" s="11"/>
      <c r="AFH94" s="11"/>
      <c r="AFI94" s="11"/>
      <c r="AFJ94" s="11"/>
      <c r="AFK94" s="11"/>
      <c r="AFL94" s="11"/>
      <c r="AFM94" s="11"/>
      <c r="AFN94" s="11"/>
      <c r="AFO94" s="11"/>
      <c r="AFP94" s="11"/>
      <c r="AFQ94" s="11"/>
      <c r="AFR94" s="11"/>
      <c r="AFS94" s="11"/>
      <c r="AFT94" s="11"/>
      <c r="AFU94" s="11"/>
      <c r="AFV94" s="11"/>
      <c r="AFW94" s="11"/>
      <c r="AFX94" s="11"/>
      <c r="AFY94" s="11"/>
      <c r="AFZ94" s="11"/>
      <c r="AGA94" s="11"/>
      <c r="AGB94" s="11"/>
      <c r="AGC94" s="11"/>
      <c r="AGD94" s="11"/>
      <c r="AGE94" s="11"/>
      <c r="AGF94" s="11"/>
      <c r="AGG94" s="11"/>
      <c r="AGH94" s="11"/>
      <c r="AGI94" s="11"/>
      <c r="AGJ94" s="11"/>
      <c r="AGK94" s="11"/>
      <c r="AGL94" s="11"/>
      <c r="AGM94" s="11"/>
      <c r="AGN94" s="11"/>
      <c r="AGO94" s="11"/>
      <c r="AGP94" s="11"/>
      <c r="AGQ94" s="11"/>
      <c r="AGR94" s="11"/>
      <c r="AGS94" s="11"/>
      <c r="AGT94" s="11"/>
      <c r="AGU94" s="11"/>
      <c r="AGV94" s="11"/>
      <c r="AGW94" s="11"/>
      <c r="AGX94" s="11"/>
      <c r="AGY94" s="11"/>
      <c r="AGZ94" s="11"/>
      <c r="AHA94" s="11"/>
      <c r="AHB94" s="11"/>
      <c r="AHC94" s="11"/>
      <c r="AHD94" s="11"/>
      <c r="AHE94" s="11"/>
      <c r="AHF94" s="11"/>
      <c r="AHG94" s="11"/>
      <c r="AHH94" s="11"/>
      <c r="AHI94" s="11"/>
      <c r="AHJ94" s="11"/>
      <c r="AHK94" s="11"/>
      <c r="AHL94" s="11"/>
      <c r="AHM94" s="11"/>
      <c r="AHN94" s="11"/>
      <c r="AHO94" s="11"/>
      <c r="AHP94" s="11"/>
      <c r="AHQ94" s="11"/>
      <c r="AHR94" s="11"/>
      <c r="AHS94" s="11"/>
      <c r="AHT94" s="11"/>
      <c r="AHU94" s="11"/>
      <c r="AHV94" s="11"/>
      <c r="AHW94" s="11"/>
      <c r="AHX94" s="11"/>
      <c r="AHY94" s="11"/>
      <c r="AHZ94" s="11"/>
      <c r="AIA94" s="11"/>
      <c r="AIB94" s="11"/>
      <c r="AIC94" s="11"/>
      <c r="AID94" s="11"/>
      <c r="AIE94" s="11"/>
      <c r="AIF94" s="11"/>
      <c r="AIG94" s="11"/>
      <c r="AIH94" s="11"/>
      <c r="AII94" s="11"/>
      <c r="AIJ94" s="11"/>
      <c r="AIK94" s="11"/>
      <c r="AIL94" s="11"/>
      <c r="AIM94" s="11"/>
      <c r="AIN94" s="11"/>
      <c r="AIO94" s="11"/>
      <c r="AIP94" s="11"/>
      <c r="AIQ94" s="11"/>
      <c r="AIR94" s="11"/>
      <c r="AIS94" s="11"/>
      <c r="AIT94" s="11"/>
      <c r="AIU94" s="11"/>
      <c r="AIV94" s="11"/>
      <c r="AIW94" s="11"/>
      <c r="AIX94" s="11"/>
      <c r="AIY94" s="11"/>
      <c r="AIZ94" s="11"/>
      <c r="AJA94" s="11"/>
      <c r="AJB94" s="11"/>
      <c r="AJC94" s="11"/>
      <c r="AJD94" s="11"/>
      <c r="AJE94" s="11"/>
      <c r="AJF94" s="11"/>
      <c r="AJG94" s="11"/>
      <c r="AJH94" s="11"/>
      <c r="AJI94" s="11"/>
      <c r="AJJ94" s="11"/>
      <c r="AJK94" s="11"/>
      <c r="AJL94" s="11"/>
      <c r="AJM94" s="11"/>
      <c r="AJN94" s="11"/>
      <c r="AJO94" s="11"/>
      <c r="AJP94" s="11"/>
      <c r="AJQ94" s="11"/>
      <c r="AJR94" s="11"/>
      <c r="AJS94" s="11"/>
      <c r="AJT94" s="11"/>
      <c r="AJU94" s="11"/>
      <c r="AJV94" s="11"/>
      <c r="AJW94" s="11"/>
      <c r="AJX94" s="11"/>
      <c r="AJY94" s="11"/>
      <c r="AJZ94" s="11"/>
      <c r="AKA94" s="11"/>
      <c r="AKB94" s="11"/>
      <c r="AKC94" s="11"/>
      <c r="AKD94" s="11"/>
      <c r="AKE94" s="11"/>
      <c r="AKF94" s="11"/>
      <c r="AKG94" s="11"/>
      <c r="AKH94" s="11"/>
      <c r="AKI94" s="11"/>
      <c r="AKJ94" s="11"/>
      <c r="AKK94" s="11"/>
      <c r="AKL94" s="11"/>
      <c r="AKM94" s="11"/>
      <c r="AKN94" s="11"/>
      <c r="AKO94" s="11"/>
      <c r="AKP94" s="11"/>
      <c r="AKQ94" s="11"/>
      <c r="AKR94" s="11"/>
      <c r="AKS94" s="11"/>
      <c r="AKT94" s="11"/>
      <c r="AKU94" s="11"/>
      <c r="AKV94" s="11"/>
      <c r="AKW94" s="11"/>
      <c r="AKX94" s="11"/>
      <c r="AKY94" s="11"/>
      <c r="AKZ94" s="11"/>
      <c r="ALA94" s="11"/>
      <c r="ALB94" s="11"/>
      <c r="ALC94" s="11"/>
      <c r="ALD94" s="11"/>
      <c r="ALE94" s="11"/>
      <c r="ALF94" s="11"/>
      <c r="ALG94" s="11"/>
      <c r="ALH94" s="11"/>
      <c r="ALI94" s="11"/>
      <c r="ALJ94" s="11"/>
      <c r="ALK94" s="11"/>
      <c r="ALL94" s="11"/>
      <c r="ALM94" s="11"/>
      <c r="ALN94" s="11"/>
      <c r="ALO94" s="11"/>
      <c r="ALP94" s="11"/>
      <c r="ALQ94" s="11"/>
      <c r="ALR94" s="11"/>
      <c r="ALS94" s="11"/>
      <c r="ALT94" s="11"/>
      <c r="ALU94" s="11"/>
      <c r="ALV94" s="11"/>
      <c r="ALW94" s="11"/>
      <c r="ALX94" s="11"/>
      <c r="ALY94" s="11"/>
      <c r="ALZ94" s="11"/>
      <c r="AMA94" s="11"/>
      <c r="AMB94" s="11"/>
      <c r="AMC94" s="11"/>
      <c r="AMD94" s="11"/>
      <c r="AME94" s="11"/>
      <c r="AMF94" s="11"/>
      <c r="AMG94" s="11"/>
    </row>
    <row r="95" spans="1:1021" s="1" customFormat="1" ht="38.450000000000003" customHeight="1" x14ac:dyDescent="0.25">
      <c r="A95" s="23" t="s">
        <v>38</v>
      </c>
      <c r="B95" s="23"/>
      <c r="C95" s="23"/>
      <c r="D95" s="23"/>
      <c r="E95" s="23"/>
      <c r="F95" s="23"/>
      <c r="G95" s="23"/>
      <c r="H95" s="23"/>
      <c r="I95" s="23"/>
      <c r="J95" s="23"/>
      <c r="K95" s="50">
        <f>SUM(K89:K94)</f>
        <v>107.8452928</v>
      </c>
      <c r="L95" s="50"/>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c r="FE95" s="12"/>
      <c r="FF95" s="12"/>
      <c r="FG95" s="12"/>
      <c r="FH95" s="12"/>
      <c r="FI95" s="12"/>
      <c r="FJ95" s="12"/>
      <c r="FK95" s="12"/>
      <c r="FL95" s="12"/>
      <c r="FM95" s="12"/>
      <c r="FN95" s="12"/>
      <c r="FO95" s="12"/>
      <c r="FP95" s="12"/>
      <c r="FQ95" s="12"/>
      <c r="FR95" s="12"/>
      <c r="FS95" s="12"/>
      <c r="FT95" s="12"/>
      <c r="FU95" s="12"/>
      <c r="FV95" s="12"/>
      <c r="FW95" s="12"/>
      <c r="FX95" s="12"/>
      <c r="FY95" s="12"/>
      <c r="FZ95" s="12"/>
      <c r="GA95" s="12"/>
      <c r="GB95" s="12"/>
      <c r="GC95" s="12"/>
      <c r="GD95" s="12"/>
      <c r="GE95" s="12"/>
      <c r="GF95" s="12"/>
      <c r="GG95" s="12"/>
      <c r="GH95" s="12"/>
      <c r="GI95" s="12"/>
      <c r="GJ95" s="12"/>
      <c r="GK95" s="12"/>
      <c r="GL95" s="12"/>
      <c r="GM95" s="12"/>
      <c r="GN95" s="12"/>
      <c r="GO95" s="12"/>
      <c r="GP95" s="12"/>
      <c r="GQ95" s="12"/>
      <c r="GR95" s="12"/>
      <c r="GS95" s="12"/>
      <c r="GT95" s="12"/>
      <c r="GU95" s="12"/>
      <c r="GV95" s="12"/>
      <c r="GW95" s="12"/>
      <c r="GX95" s="12"/>
      <c r="GY95" s="12"/>
      <c r="GZ95" s="12"/>
      <c r="HA95" s="12"/>
      <c r="HB95" s="12"/>
      <c r="HC95" s="12"/>
      <c r="HD95" s="12"/>
      <c r="HE95" s="12"/>
      <c r="HF95" s="12"/>
      <c r="HG95" s="12"/>
      <c r="HH95" s="12"/>
      <c r="HI95" s="12"/>
      <c r="HJ95" s="12"/>
      <c r="HK95" s="12"/>
      <c r="HL95" s="12"/>
      <c r="HM95" s="12"/>
      <c r="HN95" s="12"/>
      <c r="HO95" s="12"/>
      <c r="HP95" s="12"/>
      <c r="HQ95" s="12"/>
      <c r="HR95" s="12"/>
      <c r="HS95" s="12"/>
      <c r="HT95" s="12"/>
      <c r="HU95" s="12"/>
      <c r="HV95" s="12"/>
      <c r="HW95" s="12"/>
      <c r="HX95" s="12"/>
      <c r="HY95" s="12"/>
      <c r="HZ95" s="12"/>
      <c r="IA95" s="12"/>
      <c r="IB95" s="12"/>
      <c r="IC95" s="12"/>
      <c r="ID95" s="12"/>
      <c r="IE95" s="12"/>
      <c r="IF95" s="12"/>
      <c r="IG95" s="12"/>
      <c r="IH95" s="12"/>
      <c r="II95" s="12"/>
      <c r="IJ95" s="12"/>
      <c r="IK95" s="12"/>
      <c r="IL95" s="12"/>
      <c r="IM95" s="12"/>
      <c r="IN95" s="12"/>
      <c r="IO95" s="12"/>
      <c r="IP95" s="12"/>
      <c r="IQ95" s="12"/>
      <c r="IR95" s="12"/>
      <c r="IS95" s="12"/>
      <c r="IT95" s="12"/>
      <c r="IU95" s="12"/>
      <c r="IV95" s="12"/>
      <c r="IW95" s="12"/>
      <c r="IX95" s="12"/>
      <c r="IY95" s="12"/>
      <c r="IZ95" s="12"/>
      <c r="JA95" s="12"/>
      <c r="JB95" s="12"/>
      <c r="JC95" s="12"/>
      <c r="JD95" s="12"/>
      <c r="JE95" s="12"/>
      <c r="JF95" s="12"/>
      <c r="JG95" s="12"/>
      <c r="JH95" s="12"/>
      <c r="JI95" s="12"/>
      <c r="JJ95" s="12"/>
      <c r="JK95" s="12"/>
      <c r="JL95" s="12"/>
      <c r="JM95" s="12"/>
      <c r="JN95" s="12"/>
      <c r="JO95" s="12"/>
      <c r="JP95" s="12"/>
      <c r="JQ95" s="12"/>
      <c r="JR95" s="12"/>
      <c r="JS95" s="12"/>
      <c r="JT95" s="12"/>
      <c r="JU95" s="12"/>
      <c r="JV95" s="12"/>
      <c r="JW95" s="12"/>
      <c r="JX95" s="12"/>
      <c r="JY95" s="12"/>
      <c r="JZ95" s="12"/>
      <c r="KA95" s="12"/>
      <c r="KB95" s="12"/>
      <c r="KC95" s="12"/>
      <c r="KD95" s="12"/>
      <c r="KE95" s="12"/>
      <c r="KF95" s="12"/>
      <c r="KG95" s="12"/>
      <c r="KH95" s="12"/>
      <c r="KI95" s="12"/>
      <c r="KJ95" s="12"/>
      <c r="KK95" s="12"/>
      <c r="KL95" s="12"/>
      <c r="KM95" s="12"/>
      <c r="KN95" s="12"/>
      <c r="KO95" s="12"/>
      <c r="KP95" s="12"/>
      <c r="KQ95" s="12"/>
      <c r="KR95" s="12"/>
      <c r="KS95" s="12"/>
      <c r="KT95" s="12"/>
      <c r="KU95" s="12"/>
      <c r="KV95" s="12"/>
      <c r="KW95" s="12"/>
      <c r="KX95" s="12"/>
      <c r="KY95" s="12"/>
      <c r="KZ95" s="12"/>
      <c r="LA95" s="12"/>
      <c r="LB95" s="12"/>
      <c r="LC95" s="12"/>
      <c r="LD95" s="12"/>
      <c r="LE95" s="12"/>
      <c r="LF95" s="12"/>
      <c r="LG95" s="12"/>
      <c r="LH95" s="12"/>
      <c r="LI95" s="12"/>
      <c r="LJ95" s="12"/>
      <c r="LK95" s="12"/>
      <c r="LL95" s="12"/>
      <c r="LM95" s="12"/>
      <c r="LN95" s="12"/>
      <c r="LO95" s="12"/>
      <c r="LP95" s="12"/>
      <c r="LQ95" s="12"/>
      <c r="LR95" s="12"/>
      <c r="LS95" s="12"/>
      <c r="LT95" s="12"/>
      <c r="LU95" s="12"/>
      <c r="LV95" s="12"/>
      <c r="LW95" s="12"/>
      <c r="LX95" s="12"/>
      <c r="LY95" s="12"/>
      <c r="LZ95" s="12"/>
      <c r="MA95" s="12"/>
      <c r="MB95" s="12"/>
      <c r="MC95" s="12"/>
      <c r="MD95" s="12"/>
      <c r="ME95" s="12"/>
      <c r="MF95" s="12"/>
      <c r="MG95" s="12"/>
      <c r="MH95" s="12"/>
      <c r="MI95" s="12"/>
      <c r="MJ95" s="12"/>
      <c r="MK95" s="12"/>
      <c r="ML95" s="12"/>
      <c r="MM95" s="12"/>
      <c r="MN95" s="12"/>
      <c r="MO95" s="12"/>
      <c r="MP95" s="12"/>
      <c r="MQ95" s="12"/>
      <c r="MR95" s="12"/>
      <c r="MS95" s="12"/>
      <c r="MT95" s="12"/>
      <c r="MU95" s="12"/>
      <c r="MV95" s="12"/>
      <c r="MW95" s="12"/>
      <c r="MX95" s="12"/>
      <c r="MY95" s="12"/>
      <c r="MZ95" s="12"/>
      <c r="NA95" s="12"/>
      <c r="NB95" s="12"/>
      <c r="NC95" s="12"/>
      <c r="ND95" s="12"/>
      <c r="NE95" s="12"/>
      <c r="NF95" s="12"/>
      <c r="NG95" s="12"/>
      <c r="NH95" s="12"/>
      <c r="NI95" s="12"/>
      <c r="NJ95" s="12"/>
      <c r="NK95" s="12"/>
      <c r="NL95" s="12"/>
      <c r="NM95" s="12"/>
      <c r="NN95" s="12"/>
      <c r="NO95" s="12"/>
      <c r="NP95" s="12"/>
      <c r="NQ95" s="12"/>
      <c r="NR95" s="12"/>
      <c r="NS95" s="12"/>
      <c r="NT95" s="12"/>
      <c r="NU95" s="12"/>
      <c r="NV95" s="12"/>
      <c r="NW95" s="12"/>
      <c r="NX95" s="12"/>
      <c r="NY95" s="12"/>
      <c r="NZ95" s="12"/>
      <c r="OA95" s="12"/>
      <c r="OB95" s="12"/>
      <c r="OC95" s="12"/>
      <c r="OD95" s="12"/>
      <c r="OE95" s="12"/>
      <c r="OF95" s="12"/>
      <c r="OG95" s="12"/>
      <c r="OH95" s="12"/>
      <c r="OI95" s="12"/>
      <c r="OJ95" s="12"/>
      <c r="OK95" s="12"/>
      <c r="OL95" s="12"/>
      <c r="OM95" s="12"/>
      <c r="ON95" s="12"/>
      <c r="OO95" s="12"/>
      <c r="OP95" s="12"/>
      <c r="OQ95" s="12"/>
      <c r="OR95" s="12"/>
      <c r="OS95" s="12"/>
      <c r="OT95" s="12"/>
      <c r="OU95" s="12"/>
      <c r="OV95" s="12"/>
      <c r="OW95" s="12"/>
      <c r="OX95" s="12"/>
      <c r="OY95" s="12"/>
      <c r="OZ95" s="12"/>
      <c r="PA95" s="12"/>
      <c r="PB95" s="12"/>
      <c r="PC95" s="12"/>
      <c r="PD95" s="12"/>
      <c r="PE95" s="12"/>
      <c r="PF95" s="12"/>
      <c r="PG95" s="12"/>
      <c r="PH95" s="12"/>
      <c r="PI95" s="12"/>
      <c r="PJ95" s="12"/>
      <c r="PK95" s="12"/>
      <c r="PL95" s="12"/>
      <c r="PM95" s="12"/>
      <c r="PN95" s="12"/>
      <c r="PO95" s="12"/>
      <c r="PP95" s="12"/>
      <c r="PQ95" s="12"/>
      <c r="PR95" s="12"/>
      <c r="PS95" s="12"/>
      <c r="PT95" s="12"/>
      <c r="PU95" s="12"/>
      <c r="PV95" s="12"/>
      <c r="PW95" s="12"/>
      <c r="PX95" s="12"/>
      <c r="PY95" s="12"/>
      <c r="PZ95" s="12"/>
      <c r="QA95" s="12"/>
      <c r="QB95" s="12"/>
      <c r="QC95" s="12"/>
      <c r="QD95" s="12"/>
      <c r="QE95" s="12"/>
      <c r="QF95" s="12"/>
      <c r="QG95" s="12"/>
      <c r="QH95" s="12"/>
      <c r="QI95" s="12"/>
      <c r="QJ95" s="12"/>
      <c r="QK95" s="12"/>
      <c r="QL95" s="12"/>
      <c r="QM95" s="12"/>
      <c r="QN95" s="12"/>
      <c r="QO95" s="12"/>
      <c r="QP95" s="12"/>
      <c r="QQ95" s="12"/>
      <c r="QR95" s="12"/>
      <c r="QS95" s="12"/>
      <c r="QT95" s="12"/>
      <c r="QU95" s="12"/>
      <c r="QV95" s="12"/>
      <c r="QW95" s="12"/>
      <c r="QX95" s="12"/>
      <c r="QY95" s="12"/>
      <c r="QZ95" s="12"/>
      <c r="RA95" s="12"/>
      <c r="RB95" s="12"/>
      <c r="RC95" s="12"/>
      <c r="RD95" s="12"/>
      <c r="RE95" s="12"/>
      <c r="RF95" s="12"/>
      <c r="RG95" s="12"/>
      <c r="RH95" s="12"/>
      <c r="RI95" s="12"/>
      <c r="RJ95" s="12"/>
      <c r="RK95" s="12"/>
      <c r="RL95" s="12"/>
      <c r="RM95" s="12"/>
      <c r="RN95" s="12"/>
      <c r="RO95" s="12"/>
      <c r="RP95" s="12"/>
      <c r="RQ95" s="12"/>
      <c r="RR95" s="12"/>
      <c r="RS95" s="12"/>
      <c r="RT95" s="12"/>
      <c r="RU95" s="12"/>
      <c r="RV95" s="12"/>
      <c r="RW95" s="12"/>
      <c r="RX95" s="12"/>
      <c r="RY95" s="12"/>
      <c r="RZ95" s="12"/>
      <c r="SA95" s="12"/>
      <c r="SB95" s="12"/>
      <c r="SC95" s="12"/>
      <c r="SD95" s="12"/>
      <c r="SE95" s="12"/>
      <c r="SF95" s="12"/>
      <c r="SG95" s="12"/>
      <c r="SH95" s="12"/>
      <c r="SI95" s="12"/>
      <c r="SJ95" s="12"/>
      <c r="SK95" s="12"/>
      <c r="SL95" s="12"/>
      <c r="SM95" s="12"/>
      <c r="SN95" s="12"/>
      <c r="SO95" s="12"/>
      <c r="SP95" s="12"/>
      <c r="SQ95" s="12"/>
      <c r="SR95" s="12"/>
      <c r="SS95" s="12"/>
      <c r="ST95" s="12"/>
      <c r="SU95" s="12"/>
      <c r="SV95" s="12"/>
      <c r="SW95" s="12"/>
      <c r="SX95" s="12"/>
      <c r="SY95" s="12"/>
      <c r="SZ95" s="12"/>
      <c r="TA95" s="12"/>
      <c r="TB95" s="12"/>
      <c r="TC95" s="12"/>
      <c r="TD95" s="12"/>
      <c r="TE95" s="12"/>
      <c r="TF95" s="12"/>
      <c r="TG95" s="12"/>
      <c r="TH95" s="12"/>
      <c r="TI95" s="12"/>
      <c r="TJ95" s="12"/>
      <c r="TK95" s="12"/>
      <c r="TL95" s="12"/>
      <c r="TM95" s="12"/>
      <c r="TN95" s="12"/>
      <c r="TO95" s="12"/>
      <c r="TP95" s="12"/>
      <c r="TQ95" s="12"/>
      <c r="TR95" s="12"/>
      <c r="TS95" s="12"/>
      <c r="TT95" s="12"/>
      <c r="TU95" s="12"/>
      <c r="TV95" s="12"/>
      <c r="TW95" s="12"/>
      <c r="TX95" s="12"/>
      <c r="TY95" s="12"/>
      <c r="TZ95" s="12"/>
      <c r="UA95" s="12"/>
      <c r="UB95" s="12"/>
      <c r="UC95" s="12"/>
      <c r="UD95" s="12"/>
      <c r="UE95" s="12"/>
      <c r="UF95" s="12"/>
      <c r="UG95" s="12"/>
      <c r="UH95" s="12"/>
      <c r="UI95" s="12"/>
      <c r="UJ95" s="12"/>
      <c r="UK95" s="12"/>
      <c r="UL95" s="12"/>
      <c r="UM95" s="12"/>
      <c r="UN95" s="12"/>
      <c r="UO95" s="12"/>
      <c r="UP95" s="12"/>
      <c r="UQ95" s="12"/>
      <c r="UR95" s="12"/>
      <c r="US95" s="12"/>
      <c r="UT95" s="12"/>
      <c r="UU95" s="12"/>
      <c r="UV95" s="12"/>
      <c r="UW95" s="12"/>
      <c r="UX95" s="12"/>
      <c r="UY95" s="12"/>
      <c r="UZ95" s="12"/>
      <c r="VA95" s="12"/>
      <c r="VB95" s="12"/>
      <c r="VC95" s="12"/>
      <c r="VD95" s="12"/>
      <c r="VE95" s="12"/>
      <c r="VF95" s="12"/>
      <c r="VG95" s="12"/>
      <c r="VH95" s="12"/>
      <c r="VI95" s="12"/>
      <c r="VJ95" s="12"/>
      <c r="VK95" s="12"/>
      <c r="VL95" s="12"/>
      <c r="VM95" s="12"/>
      <c r="VN95" s="12"/>
      <c r="VO95" s="12"/>
      <c r="VP95" s="12"/>
      <c r="VQ95" s="12"/>
      <c r="VR95" s="12"/>
      <c r="VS95" s="12"/>
      <c r="VT95" s="12"/>
      <c r="VU95" s="12"/>
      <c r="VV95" s="12"/>
      <c r="VW95" s="12"/>
      <c r="VX95" s="12"/>
      <c r="VY95" s="12"/>
      <c r="VZ95" s="12"/>
      <c r="WA95" s="12"/>
      <c r="WB95" s="12"/>
      <c r="WC95" s="12"/>
      <c r="WD95" s="12"/>
      <c r="WE95" s="12"/>
      <c r="WF95" s="12"/>
      <c r="WG95" s="12"/>
      <c r="WH95" s="12"/>
      <c r="WI95" s="12"/>
      <c r="WJ95" s="12"/>
      <c r="WK95" s="12"/>
      <c r="WL95" s="12"/>
      <c r="WM95" s="12"/>
      <c r="WN95" s="12"/>
      <c r="WO95" s="12"/>
      <c r="WP95" s="12"/>
      <c r="WQ95" s="12"/>
      <c r="WR95" s="12"/>
      <c r="WS95" s="12"/>
      <c r="WT95" s="12"/>
      <c r="WU95" s="12"/>
      <c r="WV95" s="12"/>
      <c r="WW95" s="12"/>
      <c r="WX95" s="12"/>
      <c r="WY95" s="12"/>
      <c r="WZ95" s="12"/>
      <c r="XA95" s="12"/>
      <c r="XB95" s="12"/>
      <c r="XC95" s="12"/>
      <c r="XD95" s="12"/>
      <c r="XE95" s="12"/>
      <c r="XF95" s="12"/>
      <c r="XG95" s="12"/>
      <c r="XH95" s="12"/>
      <c r="XI95" s="12"/>
      <c r="XJ95" s="12"/>
      <c r="XK95" s="12"/>
      <c r="XL95" s="12"/>
      <c r="XM95" s="12"/>
      <c r="XN95" s="12"/>
      <c r="XO95" s="12"/>
      <c r="XP95" s="12"/>
      <c r="XQ95" s="12"/>
      <c r="XR95" s="12"/>
      <c r="XS95" s="12"/>
      <c r="XT95" s="12"/>
      <c r="XU95" s="12"/>
      <c r="XV95" s="12"/>
      <c r="XW95" s="12"/>
      <c r="XX95" s="12"/>
      <c r="XY95" s="12"/>
      <c r="XZ95" s="12"/>
      <c r="YA95" s="12"/>
      <c r="YB95" s="12"/>
      <c r="YC95" s="12"/>
      <c r="YD95" s="12"/>
      <c r="YE95" s="12"/>
      <c r="YF95" s="12"/>
      <c r="YG95" s="12"/>
      <c r="YH95" s="12"/>
      <c r="YI95" s="12"/>
      <c r="YJ95" s="12"/>
      <c r="YK95" s="12"/>
      <c r="YL95" s="12"/>
      <c r="YM95" s="12"/>
      <c r="YN95" s="12"/>
      <c r="YO95" s="12"/>
      <c r="YP95" s="12"/>
      <c r="YQ95" s="12"/>
      <c r="YR95" s="12"/>
      <c r="YS95" s="12"/>
      <c r="YT95" s="12"/>
      <c r="YU95" s="12"/>
      <c r="YV95" s="12"/>
      <c r="YW95" s="12"/>
      <c r="YX95" s="12"/>
      <c r="YY95" s="12"/>
      <c r="YZ95" s="12"/>
      <c r="ZA95" s="12"/>
      <c r="ZB95" s="12"/>
      <c r="ZC95" s="12"/>
      <c r="ZD95" s="12"/>
      <c r="ZE95" s="12"/>
      <c r="ZF95" s="12"/>
      <c r="ZG95" s="12"/>
      <c r="ZH95" s="12"/>
      <c r="ZI95" s="12"/>
      <c r="ZJ95" s="12"/>
      <c r="ZK95" s="12"/>
      <c r="ZL95" s="12"/>
      <c r="ZM95" s="12"/>
      <c r="ZN95" s="12"/>
      <c r="ZO95" s="12"/>
      <c r="ZP95" s="12"/>
      <c r="ZQ95" s="12"/>
      <c r="ZR95" s="12"/>
      <c r="ZS95" s="12"/>
      <c r="ZT95" s="12"/>
      <c r="ZU95" s="12"/>
      <c r="ZV95" s="12"/>
      <c r="ZW95" s="12"/>
      <c r="ZX95" s="12"/>
      <c r="ZY95" s="12"/>
      <c r="ZZ95" s="12"/>
      <c r="AAA95" s="12"/>
      <c r="AAB95" s="12"/>
      <c r="AAC95" s="12"/>
      <c r="AAD95" s="12"/>
      <c r="AAE95" s="12"/>
      <c r="AAF95" s="12"/>
      <c r="AAG95" s="12"/>
      <c r="AAH95" s="12"/>
      <c r="AAI95" s="12"/>
      <c r="AAJ95" s="12"/>
      <c r="AAK95" s="12"/>
      <c r="AAL95" s="12"/>
      <c r="AAM95" s="12"/>
      <c r="AAN95" s="12"/>
      <c r="AAO95" s="12"/>
      <c r="AAP95" s="12"/>
      <c r="AAQ95" s="12"/>
      <c r="AAR95" s="12"/>
      <c r="AAS95" s="12"/>
      <c r="AAT95" s="12"/>
      <c r="AAU95" s="12"/>
      <c r="AAV95" s="12"/>
      <c r="AAW95" s="12"/>
      <c r="AAX95" s="12"/>
      <c r="AAY95" s="12"/>
      <c r="AAZ95" s="12"/>
      <c r="ABA95" s="12"/>
      <c r="ABB95" s="12"/>
      <c r="ABC95" s="12"/>
      <c r="ABD95" s="12"/>
      <c r="ABE95" s="12"/>
      <c r="ABF95" s="12"/>
      <c r="ABG95" s="12"/>
      <c r="ABH95" s="12"/>
      <c r="ABI95" s="12"/>
      <c r="ABJ95" s="12"/>
      <c r="ABK95" s="12"/>
      <c r="ABL95" s="12"/>
      <c r="ABM95" s="12"/>
      <c r="ABN95" s="12"/>
      <c r="ABO95" s="12"/>
      <c r="ABP95" s="12"/>
      <c r="ABQ95" s="12"/>
      <c r="ABR95" s="12"/>
      <c r="ABS95" s="12"/>
      <c r="ABT95" s="12"/>
      <c r="ABU95" s="12"/>
      <c r="ABV95" s="12"/>
      <c r="ABW95" s="12"/>
      <c r="ABX95" s="12"/>
      <c r="ABY95" s="12"/>
      <c r="ABZ95" s="12"/>
      <c r="ACA95" s="12"/>
      <c r="ACB95" s="12"/>
      <c r="ACC95" s="12"/>
      <c r="ACD95" s="12"/>
      <c r="ACE95" s="12"/>
      <c r="ACF95" s="12"/>
      <c r="ACG95" s="12"/>
      <c r="ACH95" s="12"/>
      <c r="ACI95" s="12"/>
      <c r="ACJ95" s="12"/>
      <c r="ACK95" s="12"/>
      <c r="ACL95" s="12"/>
      <c r="ACM95" s="12"/>
      <c r="ACN95" s="12"/>
      <c r="ACO95" s="12"/>
      <c r="ACP95" s="12"/>
      <c r="ACQ95" s="12"/>
      <c r="ACR95" s="12"/>
      <c r="ACS95" s="12"/>
      <c r="ACT95" s="12"/>
      <c r="ACU95" s="12"/>
      <c r="ACV95" s="12"/>
      <c r="ACW95" s="12"/>
      <c r="ACX95" s="12"/>
      <c r="ACY95" s="12"/>
      <c r="ACZ95" s="12"/>
      <c r="ADA95" s="12"/>
      <c r="ADB95" s="12"/>
      <c r="ADC95" s="12"/>
      <c r="ADD95" s="12"/>
      <c r="ADE95" s="12"/>
      <c r="ADF95" s="12"/>
      <c r="ADG95" s="12"/>
      <c r="ADH95" s="12"/>
      <c r="ADI95" s="12"/>
      <c r="ADJ95" s="12"/>
      <c r="ADK95" s="12"/>
      <c r="ADL95" s="12"/>
      <c r="ADM95" s="12"/>
      <c r="ADN95" s="12"/>
      <c r="ADO95" s="12"/>
      <c r="ADP95" s="12"/>
      <c r="ADQ95" s="12"/>
      <c r="ADR95" s="12"/>
      <c r="ADS95" s="12"/>
      <c r="ADT95" s="12"/>
      <c r="ADU95" s="12"/>
      <c r="ADV95" s="12"/>
      <c r="ADW95" s="12"/>
      <c r="ADX95" s="12"/>
      <c r="ADY95" s="12"/>
      <c r="ADZ95" s="12"/>
      <c r="AEA95" s="12"/>
      <c r="AEB95" s="12"/>
      <c r="AEC95" s="12"/>
      <c r="AED95" s="12"/>
      <c r="AEE95" s="12"/>
      <c r="AEF95" s="12"/>
      <c r="AEG95" s="12"/>
      <c r="AEH95" s="12"/>
      <c r="AEI95" s="12"/>
      <c r="AEJ95" s="12"/>
      <c r="AEK95" s="12"/>
      <c r="AEL95" s="12"/>
      <c r="AEM95" s="12"/>
      <c r="AEN95" s="12"/>
      <c r="AEO95" s="12"/>
      <c r="AEP95" s="12"/>
      <c r="AEQ95" s="12"/>
      <c r="AER95" s="12"/>
      <c r="AES95" s="12"/>
      <c r="AET95" s="12"/>
      <c r="AEU95" s="12"/>
      <c r="AEV95" s="12"/>
      <c r="AEW95" s="12"/>
      <c r="AEX95" s="12"/>
      <c r="AEY95" s="12"/>
      <c r="AEZ95" s="12"/>
      <c r="AFA95" s="12"/>
      <c r="AFB95" s="12"/>
      <c r="AFC95" s="12"/>
      <c r="AFD95" s="12"/>
      <c r="AFE95" s="12"/>
      <c r="AFF95" s="12"/>
      <c r="AFG95" s="12"/>
      <c r="AFH95" s="12"/>
      <c r="AFI95" s="12"/>
      <c r="AFJ95" s="12"/>
      <c r="AFK95" s="12"/>
      <c r="AFL95" s="12"/>
      <c r="AFM95" s="12"/>
      <c r="AFN95" s="12"/>
      <c r="AFO95" s="12"/>
      <c r="AFP95" s="12"/>
      <c r="AFQ95" s="12"/>
      <c r="AFR95" s="12"/>
      <c r="AFS95" s="12"/>
      <c r="AFT95" s="12"/>
      <c r="AFU95" s="12"/>
      <c r="AFV95" s="12"/>
      <c r="AFW95" s="12"/>
      <c r="AFX95" s="12"/>
      <c r="AFY95" s="12"/>
      <c r="AFZ95" s="12"/>
      <c r="AGA95" s="12"/>
      <c r="AGB95" s="12"/>
      <c r="AGC95" s="12"/>
      <c r="AGD95" s="12"/>
      <c r="AGE95" s="12"/>
      <c r="AGF95" s="12"/>
      <c r="AGG95" s="12"/>
      <c r="AGH95" s="12"/>
      <c r="AGI95" s="12"/>
      <c r="AGJ95" s="12"/>
      <c r="AGK95" s="12"/>
      <c r="AGL95" s="12"/>
      <c r="AGM95" s="12"/>
      <c r="AGN95" s="12"/>
      <c r="AGO95" s="12"/>
      <c r="AGP95" s="12"/>
      <c r="AGQ95" s="12"/>
      <c r="AGR95" s="12"/>
      <c r="AGS95" s="12"/>
      <c r="AGT95" s="12"/>
      <c r="AGU95" s="12"/>
      <c r="AGV95" s="12"/>
      <c r="AGW95" s="12"/>
      <c r="AGX95" s="12"/>
      <c r="AGY95" s="12"/>
      <c r="AGZ95" s="12"/>
      <c r="AHA95" s="12"/>
      <c r="AHB95" s="12"/>
      <c r="AHC95" s="12"/>
      <c r="AHD95" s="12"/>
      <c r="AHE95" s="12"/>
      <c r="AHF95" s="12"/>
      <c r="AHG95" s="12"/>
      <c r="AHH95" s="12"/>
      <c r="AHI95" s="12"/>
      <c r="AHJ95" s="12"/>
      <c r="AHK95" s="12"/>
      <c r="AHL95" s="12"/>
      <c r="AHM95" s="12"/>
      <c r="AHN95" s="12"/>
      <c r="AHO95" s="12"/>
      <c r="AHP95" s="12"/>
      <c r="AHQ95" s="12"/>
      <c r="AHR95" s="12"/>
      <c r="AHS95" s="12"/>
      <c r="AHT95" s="12"/>
      <c r="AHU95" s="12"/>
      <c r="AHV95" s="12"/>
      <c r="AHW95" s="12"/>
      <c r="AHX95" s="12"/>
      <c r="AHY95" s="12"/>
      <c r="AHZ95" s="12"/>
      <c r="AIA95" s="12"/>
      <c r="AIB95" s="12"/>
      <c r="AIC95" s="12"/>
      <c r="AID95" s="12"/>
      <c r="AIE95" s="12"/>
      <c r="AIF95" s="12"/>
      <c r="AIG95" s="12"/>
      <c r="AIH95" s="12"/>
      <c r="AII95" s="12"/>
      <c r="AIJ95" s="12"/>
      <c r="AIK95" s="12"/>
      <c r="AIL95" s="12"/>
      <c r="AIM95" s="12"/>
      <c r="AIN95" s="12"/>
      <c r="AIO95" s="12"/>
      <c r="AIP95" s="12"/>
      <c r="AIQ95" s="12"/>
      <c r="AIR95" s="12"/>
      <c r="AIS95" s="12"/>
      <c r="AIT95" s="12"/>
      <c r="AIU95" s="12"/>
      <c r="AIV95" s="12"/>
      <c r="AIW95" s="12"/>
      <c r="AIX95" s="12"/>
      <c r="AIY95" s="12"/>
      <c r="AIZ95" s="12"/>
      <c r="AJA95" s="12"/>
      <c r="AJB95" s="12"/>
      <c r="AJC95" s="12"/>
      <c r="AJD95" s="12"/>
      <c r="AJE95" s="12"/>
      <c r="AJF95" s="12"/>
      <c r="AJG95" s="12"/>
      <c r="AJH95" s="12"/>
      <c r="AJI95" s="12"/>
      <c r="AJJ95" s="12"/>
      <c r="AJK95" s="12"/>
      <c r="AJL95" s="12"/>
      <c r="AJM95" s="12"/>
      <c r="AJN95" s="12"/>
      <c r="AJO95" s="12"/>
      <c r="AJP95" s="12"/>
      <c r="AJQ95" s="12"/>
      <c r="AJR95" s="12"/>
      <c r="AJS95" s="12"/>
      <c r="AJT95" s="12"/>
      <c r="AJU95" s="12"/>
      <c r="AJV95" s="12"/>
      <c r="AJW95" s="12"/>
      <c r="AJX95" s="12"/>
      <c r="AJY95" s="12"/>
      <c r="AJZ95" s="12"/>
      <c r="AKA95" s="12"/>
      <c r="AKB95" s="12"/>
      <c r="AKC95" s="12"/>
      <c r="AKD95" s="12"/>
      <c r="AKE95" s="12"/>
      <c r="AKF95" s="12"/>
      <c r="AKG95" s="12"/>
      <c r="AKH95" s="12"/>
      <c r="AKI95" s="12"/>
      <c r="AKJ95" s="12"/>
      <c r="AKK95" s="12"/>
      <c r="AKL95" s="12"/>
      <c r="AKM95" s="12"/>
      <c r="AKN95" s="12"/>
      <c r="AKO95" s="12"/>
      <c r="AKP95" s="12"/>
      <c r="AKQ95" s="12"/>
      <c r="AKR95" s="12"/>
      <c r="AKS95" s="12"/>
      <c r="AKT95" s="12"/>
      <c r="AKU95" s="12"/>
      <c r="AKV95" s="12"/>
      <c r="AKW95" s="12"/>
      <c r="AKX95" s="12"/>
      <c r="AKY95" s="12"/>
      <c r="AKZ95" s="12"/>
      <c r="ALA95" s="12"/>
      <c r="ALB95" s="12"/>
      <c r="ALC95" s="12"/>
      <c r="ALD95" s="12"/>
      <c r="ALE95" s="12"/>
      <c r="ALF95" s="12"/>
      <c r="ALG95" s="12"/>
      <c r="ALH95" s="12"/>
      <c r="ALI95" s="12"/>
      <c r="ALJ95" s="12"/>
      <c r="ALK95" s="12"/>
      <c r="ALL95" s="12"/>
      <c r="ALM95" s="12"/>
      <c r="ALN95" s="12"/>
      <c r="ALO95" s="12"/>
      <c r="ALP95" s="12"/>
      <c r="ALQ95" s="12"/>
      <c r="ALR95" s="12"/>
      <c r="ALS95" s="12"/>
      <c r="ALT95" s="12"/>
      <c r="ALU95" s="12"/>
      <c r="ALV95" s="12"/>
      <c r="ALW95" s="12"/>
      <c r="ALX95" s="12"/>
      <c r="ALY95" s="12"/>
      <c r="ALZ95" s="12"/>
      <c r="AMA95" s="12"/>
      <c r="AMB95" s="12"/>
      <c r="AMC95" s="12"/>
      <c r="AMD95" s="12"/>
      <c r="AME95" s="12"/>
      <c r="AMF95" s="12"/>
      <c r="AMG95" s="12"/>
    </row>
    <row r="96" spans="1:1021" s="1" customFormat="1" ht="409.6" customHeight="1" x14ac:dyDescent="0.25">
      <c r="A96" s="66" t="s">
        <v>163</v>
      </c>
      <c r="B96" s="66"/>
      <c r="C96" s="66"/>
      <c r="D96" s="66"/>
      <c r="E96" s="66"/>
      <c r="F96" s="66"/>
      <c r="G96" s="66"/>
      <c r="H96" s="66"/>
      <c r="I96" s="66"/>
      <c r="J96" s="66"/>
      <c r="K96" s="66"/>
      <c r="L96" s="66"/>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c r="IR96" s="2"/>
      <c r="IS96" s="2"/>
      <c r="IT96" s="2"/>
      <c r="IU96" s="11"/>
      <c r="IV96" s="11"/>
      <c r="IW96" s="11"/>
      <c r="IX96" s="11"/>
      <c r="IY96" s="11"/>
      <c r="IZ96" s="11"/>
      <c r="JA96" s="11"/>
      <c r="JB96" s="11"/>
      <c r="JC96" s="11"/>
      <c r="JD96" s="11"/>
      <c r="JE96" s="11"/>
      <c r="JF96" s="11"/>
      <c r="JG96" s="11"/>
      <c r="JH96" s="11"/>
      <c r="JI96" s="11"/>
      <c r="JJ96" s="11"/>
      <c r="JK96" s="11"/>
      <c r="JL96" s="11"/>
      <c r="JM96" s="11"/>
      <c r="JN96" s="11"/>
      <c r="JO96" s="11"/>
      <c r="JP96" s="11"/>
      <c r="JQ96" s="11"/>
      <c r="JR96" s="11"/>
      <c r="JS96" s="11"/>
      <c r="JT96" s="11"/>
      <c r="JU96" s="11"/>
      <c r="JV96" s="11"/>
      <c r="JW96" s="11"/>
      <c r="JX96" s="11"/>
      <c r="JY96" s="11"/>
      <c r="JZ96" s="11"/>
      <c r="KA96" s="11"/>
      <c r="KB96" s="11"/>
      <c r="KC96" s="11"/>
      <c r="KD96" s="11"/>
      <c r="KE96" s="11"/>
      <c r="KF96" s="11"/>
      <c r="KG96" s="11"/>
      <c r="KH96" s="11"/>
      <c r="KI96" s="11"/>
      <c r="KJ96" s="11"/>
      <c r="KK96" s="11"/>
      <c r="KL96" s="11"/>
      <c r="KM96" s="11"/>
      <c r="KN96" s="11"/>
      <c r="KO96" s="11"/>
      <c r="KP96" s="11"/>
      <c r="KQ96" s="11"/>
      <c r="KR96" s="11"/>
      <c r="KS96" s="11"/>
      <c r="KT96" s="11"/>
      <c r="KU96" s="11"/>
      <c r="KV96" s="11"/>
      <c r="KW96" s="11"/>
      <c r="KX96" s="11"/>
      <c r="KY96" s="11"/>
      <c r="KZ96" s="11"/>
      <c r="LA96" s="11"/>
      <c r="LB96" s="11"/>
      <c r="LC96" s="11"/>
      <c r="LD96" s="11"/>
      <c r="LE96" s="11"/>
      <c r="LF96" s="11"/>
      <c r="LG96" s="11"/>
      <c r="LH96" s="11"/>
      <c r="LI96" s="11"/>
      <c r="LJ96" s="11"/>
      <c r="LK96" s="11"/>
      <c r="LL96" s="11"/>
      <c r="LM96" s="11"/>
      <c r="LN96" s="11"/>
      <c r="LO96" s="11"/>
      <c r="LP96" s="11"/>
      <c r="LQ96" s="11"/>
      <c r="LR96" s="11"/>
      <c r="LS96" s="11"/>
      <c r="LT96" s="11"/>
      <c r="LU96" s="11"/>
      <c r="LV96" s="11"/>
      <c r="LW96" s="11"/>
      <c r="LX96" s="11"/>
      <c r="LY96" s="11"/>
      <c r="LZ96" s="11"/>
      <c r="MA96" s="11"/>
      <c r="MB96" s="11"/>
      <c r="MC96" s="11"/>
      <c r="MD96" s="11"/>
      <c r="ME96" s="11"/>
      <c r="MF96" s="11"/>
      <c r="MG96" s="11"/>
      <c r="MH96" s="11"/>
      <c r="MI96" s="11"/>
      <c r="MJ96" s="11"/>
      <c r="MK96" s="11"/>
      <c r="ML96" s="11"/>
      <c r="MM96" s="11"/>
      <c r="MN96" s="11"/>
      <c r="MO96" s="11"/>
      <c r="MP96" s="11"/>
      <c r="MQ96" s="11"/>
      <c r="MR96" s="11"/>
      <c r="MS96" s="11"/>
      <c r="MT96" s="11"/>
      <c r="MU96" s="11"/>
      <c r="MV96" s="11"/>
      <c r="MW96" s="11"/>
      <c r="MX96" s="11"/>
      <c r="MY96" s="11"/>
      <c r="MZ96" s="11"/>
      <c r="NA96" s="11"/>
      <c r="NB96" s="11"/>
      <c r="NC96" s="11"/>
      <c r="ND96" s="11"/>
      <c r="NE96" s="11"/>
      <c r="NF96" s="11"/>
      <c r="NG96" s="11"/>
      <c r="NH96" s="11"/>
      <c r="NI96" s="11"/>
      <c r="NJ96" s="11"/>
      <c r="NK96" s="11"/>
      <c r="NL96" s="11"/>
      <c r="NM96" s="11"/>
      <c r="NN96" s="11"/>
      <c r="NO96" s="11"/>
      <c r="NP96" s="11"/>
      <c r="NQ96" s="11"/>
      <c r="NR96" s="11"/>
      <c r="NS96" s="11"/>
      <c r="NT96" s="11"/>
      <c r="NU96" s="11"/>
      <c r="NV96" s="11"/>
      <c r="NW96" s="11"/>
      <c r="NX96" s="11"/>
      <c r="NY96" s="11"/>
      <c r="NZ96" s="11"/>
      <c r="OA96" s="11"/>
      <c r="OB96" s="11"/>
      <c r="OC96" s="11"/>
      <c r="OD96" s="11"/>
      <c r="OE96" s="11"/>
      <c r="OF96" s="11"/>
      <c r="OG96" s="11"/>
      <c r="OH96" s="11"/>
      <c r="OI96" s="11"/>
      <c r="OJ96" s="11"/>
      <c r="OK96" s="11"/>
      <c r="OL96" s="11"/>
      <c r="OM96" s="11"/>
      <c r="ON96" s="11"/>
      <c r="OO96" s="11"/>
      <c r="OP96" s="11"/>
      <c r="OQ96" s="11"/>
      <c r="OR96" s="11"/>
      <c r="OS96" s="11"/>
      <c r="OT96" s="11"/>
      <c r="OU96" s="11"/>
      <c r="OV96" s="11"/>
      <c r="OW96" s="11"/>
      <c r="OX96" s="11"/>
      <c r="OY96" s="11"/>
      <c r="OZ96" s="11"/>
      <c r="PA96" s="11"/>
      <c r="PB96" s="11"/>
      <c r="PC96" s="11"/>
      <c r="PD96" s="11"/>
      <c r="PE96" s="11"/>
      <c r="PF96" s="11"/>
      <c r="PG96" s="11"/>
      <c r="PH96" s="11"/>
      <c r="PI96" s="11"/>
      <c r="PJ96" s="11"/>
      <c r="PK96" s="11"/>
      <c r="PL96" s="11"/>
      <c r="PM96" s="11"/>
      <c r="PN96" s="11"/>
      <c r="PO96" s="11"/>
      <c r="PP96" s="11"/>
      <c r="PQ96" s="11"/>
      <c r="PR96" s="11"/>
      <c r="PS96" s="11"/>
      <c r="PT96" s="11"/>
      <c r="PU96" s="11"/>
      <c r="PV96" s="11"/>
      <c r="PW96" s="11"/>
      <c r="PX96" s="11"/>
      <c r="PY96" s="11"/>
      <c r="PZ96" s="11"/>
      <c r="QA96" s="11"/>
      <c r="QB96" s="11"/>
      <c r="QC96" s="11"/>
      <c r="QD96" s="11"/>
      <c r="QE96" s="11"/>
      <c r="QF96" s="11"/>
      <c r="QG96" s="11"/>
      <c r="QH96" s="11"/>
      <c r="QI96" s="11"/>
      <c r="QJ96" s="11"/>
      <c r="QK96" s="11"/>
      <c r="QL96" s="11"/>
      <c r="QM96" s="11"/>
      <c r="QN96" s="11"/>
      <c r="QO96" s="11"/>
      <c r="QP96" s="11"/>
      <c r="QQ96" s="11"/>
      <c r="QR96" s="11"/>
      <c r="QS96" s="11"/>
      <c r="QT96" s="11"/>
      <c r="QU96" s="11"/>
      <c r="QV96" s="11"/>
      <c r="QW96" s="11"/>
      <c r="QX96" s="11"/>
      <c r="QY96" s="11"/>
      <c r="QZ96" s="11"/>
      <c r="RA96" s="11"/>
      <c r="RB96" s="11"/>
      <c r="RC96" s="11"/>
      <c r="RD96" s="11"/>
      <c r="RE96" s="11"/>
      <c r="RF96" s="11"/>
      <c r="RG96" s="11"/>
      <c r="RH96" s="11"/>
      <c r="RI96" s="11"/>
      <c r="RJ96" s="11"/>
      <c r="RK96" s="11"/>
      <c r="RL96" s="11"/>
      <c r="RM96" s="11"/>
      <c r="RN96" s="11"/>
      <c r="RO96" s="11"/>
      <c r="RP96" s="11"/>
      <c r="RQ96" s="11"/>
      <c r="RR96" s="11"/>
      <c r="RS96" s="11"/>
      <c r="RT96" s="11"/>
      <c r="RU96" s="11"/>
      <c r="RV96" s="11"/>
      <c r="RW96" s="11"/>
      <c r="RX96" s="11"/>
      <c r="RY96" s="11"/>
      <c r="RZ96" s="11"/>
      <c r="SA96" s="11"/>
      <c r="SB96" s="11"/>
      <c r="SC96" s="11"/>
      <c r="SD96" s="11"/>
      <c r="SE96" s="11"/>
      <c r="SF96" s="11"/>
      <c r="SG96" s="11"/>
      <c r="SH96" s="11"/>
      <c r="SI96" s="11"/>
      <c r="SJ96" s="11"/>
      <c r="SK96" s="11"/>
      <c r="SL96" s="11"/>
      <c r="SM96" s="11"/>
      <c r="SN96" s="11"/>
      <c r="SO96" s="11"/>
      <c r="SP96" s="11"/>
      <c r="SQ96" s="11"/>
      <c r="SR96" s="11"/>
      <c r="SS96" s="11"/>
      <c r="ST96" s="11"/>
      <c r="SU96" s="11"/>
      <c r="SV96" s="11"/>
      <c r="SW96" s="11"/>
      <c r="SX96" s="11"/>
      <c r="SY96" s="11"/>
      <c r="SZ96" s="11"/>
      <c r="TA96" s="11"/>
      <c r="TB96" s="11"/>
      <c r="TC96" s="11"/>
      <c r="TD96" s="11"/>
      <c r="TE96" s="11"/>
      <c r="TF96" s="11"/>
      <c r="TG96" s="11"/>
      <c r="TH96" s="11"/>
      <c r="TI96" s="11"/>
      <c r="TJ96" s="11"/>
      <c r="TK96" s="11"/>
      <c r="TL96" s="11"/>
      <c r="TM96" s="11"/>
      <c r="TN96" s="11"/>
      <c r="TO96" s="11"/>
      <c r="TP96" s="11"/>
      <c r="TQ96" s="11"/>
      <c r="TR96" s="11"/>
      <c r="TS96" s="11"/>
      <c r="TT96" s="11"/>
      <c r="TU96" s="11"/>
      <c r="TV96" s="11"/>
      <c r="TW96" s="11"/>
      <c r="TX96" s="11"/>
      <c r="TY96" s="11"/>
      <c r="TZ96" s="11"/>
      <c r="UA96" s="11"/>
      <c r="UB96" s="11"/>
      <c r="UC96" s="11"/>
      <c r="UD96" s="11"/>
      <c r="UE96" s="11"/>
      <c r="UF96" s="11"/>
      <c r="UG96" s="11"/>
      <c r="UH96" s="11"/>
      <c r="UI96" s="11"/>
      <c r="UJ96" s="11"/>
      <c r="UK96" s="11"/>
      <c r="UL96" s="11"/>
      <c r="UM96" s="11"/>
      <c r="UN96" s="11"/>
      <c r="UO96" s="11"/>
      <c r="UP96" s="11"/>
      <c r="UQ96" s="11"/>
      <c r="UR96" s="11"/>
      <c r="US96" s="11"/>
      <c r="UT96" s="11"/>
      <c r="UU96" s="11"/>
      <c r="UV96" s="11"/>
      <c r="UW96" s="11"/>
      <c r="UX96" s="11"/>
      <c r="UY96" s="11"/>
      <c r="UZ96" s="11"/>
      <c r="VA96" s="11"/>
      <c r="VB96" s="11"/>
      <c r="VC96" s="11"/>
      <c r="VD96" s="11"/>
      <c r="VE96" s="11"/>
      <c r="VF96" s="11"/>
      <c r="VG96" s="11"/>
      <c r="VH96" s="11"/>
      <c r="VI96" s="11"/>
      <c r="VJ96" s="11"/>
      <c r="VK96" s="11"/>
      <c r="VL96" s="11"/>
      <c r="VM96" s="11"/>
      <c r="VN96" s="11"/>
      <c r="VO96" s="11"/>
      <c r="VP96" s="11"/>
      <c r="VQ96" s="11"/>
      <c r="VR96" s="11"/>
      <c r="VS96" s="11"/>
      <c r="VT96" s="11"/>
      <c r="VU96" s="11"/>
      <c r="VV96" s="11"/>
      <c r="VW96" s="11"/>
      <c r="VX96" s="11"/>
      <c r="VY96" s="11"/>
      <c r="VZ96" s="11"/>
      <c r="WA96" s="11"/>
      <c r="WB96" s="11"/>
      <c r="WC96" s="11"/>
      <c r="WD96" s="11"/>
      <c r="WE96" s="11"/>
      <c r="WF96" s="11"/>
      <c r="WG96" s="11"/>
      <c r="WH96" s="11"/>
      <c r="WI96" s="11"/>
      <c r="WJ96" s="11"/>
      <c r="WK96" s="11"/>
      <c r="WL96" s="11"/>
      <c r="WM96" s="11"/>
      <c r="WN96" s="11"/>
      <c r="WO96" s="11"/>
      <c r="WP96" s="11"/>
      <c r="WQ96" s="11"/>
      <c r="WR96" s="11"/>
      <c r="WS96" s="11"/>
      <c r="WT96" s="11"/>
      <c r="WU96" s="11"/>
      <c r="WV96" s="11"/>
      <c r="WW96" s="11"/>
      <c r="WX96" s="11"/>
      <c r="WY96" s="11"/>
      <c r="WZ96" s="11"/>
      <c r="XA96" s="11"/>
      <c r="XB96" s="11"/>
      <c r="XC96" s="11"/>
      <c r="XD96" s="11"/>
      <c r="XE96" s="11"/>
      <c r="XF96" s="11"/>
      <c r="XG96" s="11"/>
      <c r="XH96" s="11"/>
      <c r="XI96" s="11"/>
      <c r="XJ96" s="11"/>
      <c r="XK96" s="11"/>
      <c r="XL96" s="11"/>
      <c r="XM96" s="11"/>
      <c r="XN96" s="11"/>
      <c r="XO96" s="11"/>
      <c r="XP96" s="11"/>
      <c r="XQ96" s="11"/>
      <c r="XR96" s="11"/>
      <c r="XS96" s="11"/>
      <c r="XT96" s="11"/>
      <c r="XU96" s="11"/>
      <c r="XV96" s="11"/>
      <c r="XW96" s="11"/>
      <c r="XX96" s="11"/>
      <c r="XY96" s="11"/>
      <c r="XZ96" s="11"/>
      <c r="YA96" s="11"/>
      <c r="YB96" s="11"/>
      <c r="YC96" s="11"/>
      <c r="YD96" s="11"/>
      <c r="YE96" s="11"/>
      <c r="YF96" s="11"/>
      <c r="YG96" s="11"/>
      <c r="YH96" s="11"/>
      <c r="YI96" s="11"/>
      <c r="YJ96" s="11"/>
      <c r="YK96" s="11"/>
      <c r="YL96" s="11"/>
      <c r="YM96" s="11"/>
      <c r="YN96" s="11"/>
      <c r="YO96" s="11"/>
      <c r="YP96" s="11"/>
      <c r="YQ96" s="11"/>
      <c r="YR96" s="11"/>
      <c r="YS96" s="11"/>
      <c r="YT96" s="11"/>
      <c r="YU96" s="11"/>
      <c r="YV96" s="11"/>
      <c r="YW96" s="11"/>
      <c r="YX96" s="11"/>
      <c r="YY96" s="11"/>
      <c r="YZ96" s="11"/>
      <c r="ZA96" s="11"/>
      <c r="ZB96" s="11"/>
      <c r="ZC96" s="11"/>
      <c r="ZD96" s="11"/>
      <c r="ZE96" s="11"/>
      <c r="ZF96" s="11"/>
      <c r="ZG96" s="11"/>
      <c r="ZH96" s="11"/>
      <c r="ZI96" s="11"/>
      <c r="ZJ96" s="11"/>
      <c r="ZK96" s="11"/>
      <c r="ZL96" s="11"/>
      <c r="ZM96" s="11"/>
      <c r="ZN96" s="11"/>
      <c r="ZO96" s="11"/>
      <c r="ZP96" s="11"/>
      <c r="ZQ96" s="11"/>
      <c r="ZR96" s="11"/>
      <c r="ZS96" s="11"/>
      <c r="ZT96" s="11"/>
      <c r="ZU96" s="11"/>
      <c r="ZV96" s="11"/>
      <c r="ZW96" s="11"/>
      <c r="ZX96" s="11"/>
      <c r="ZY96" s="11"/>
      <c r="ZZ96" s="11"/>
      <c r="AAA96" s="11"/>
      <c r="AAB96" s="11"/>
      <c r="AAC96" s="11"/>
      <c r="AAD96" s="11"/>
      <c r="AAE96" s="11"/>
      <c r="AAF96" s="11"/>
      <c r="AAG96" s="11"/>
      <c r="AAH96" s="11"/>
      <c r="AAI96" s="11"/>
      <c r="AAJ96" s="11"/>
      <c r="AAK96" s="11"/>
      <c r="AAL96" s="11"/>
      <c r="AAM96" s="11"/>
      <c r="AAN96" s="11"/>
      <c r="AAO96" s="11"/>
      <c r="AAP96" s="11"/>
      <c r="AAQ96" s="11"/>
      <c r="AAR96" s="11"/>
      <c r="AAS96" s="11"/>
      <c r="AAT96" s="11"/>
      <c r="AAU96" s="11"/>
      <c r="AAV96" s="11"/>
      <c r="AAW96" s="11"/>
      <c r="AAX96" s="11"/>
      <c r="AAY96" s="11"/>
      <c r="AAZ96" s="11"/>
      <c r="ABA96" s="11"/>
      <c r="ABB96" s="11"/>
      <c r="ABC96" s="11"/>
      <c r="ABD96" s="11"/>
      <c r="ABE96" s="11"/>
      <c r="ABF96" s="11"/>
      <c r="ABG96" s="11"/>
      <c r="ABH96" s="11"/>
      <c r="ABI96" s="11"/>
      <c r="ABJ96" s="11"/>
      <c r="ABK96" s="11"/>
      <c r="ABL96" s="11"/>
      <c r="ABM96" s="11"/>
      <c r="ABN96" s="11"/>
      <c r="ABO96" s="11"/>
      <c r="ABP96" s="11"/>
      <c r="ABQ96" s="11"/>
      <c r="ABR96" s="11"/>
      <c r="ABS96" s="11"/>
      <c r="ABT96" s="11"/>
      <c r="ABU96" s="11"/>
      <c r="ABV96" s="11"/>
      <c r="ABW96" s="11"/>
      <c r="ABX96" s="11"/>
      <c r="ABY96" s="11"/>
      <c r="ABZ96" s="11"/>
      <c r="ACA96" s="11"/>
      <c r="ACB96" s="11"/>
      <c r="ACC96" s="11"/>
      <c r="ACD96" s="11"/>
      <c r="ACE96" s="11"/>
      <c r="ACF96" s="11"/>
      <c r="ACG96" s="11"/>
      <c r="ACH96" s="11"/>
      <c r="ACI96" s="11"/>
      <c r="ACJ96" s="11"/>
      <c r="ACK96" s="11"/>
      <c r="ACL96" s="11"/>
      <c r="ACM96" s="11"/>
      <c r="ACN96" s="11"/>
      <c r="ACO96" s="11"/>
      <c r="ACP96" s="11"/>
      <c r="ACQ96" s="11"/>
      <c r="ACR96" s="11"/>
      <c r="ACS96" s="11"/>
      <c r="ACT96" s="11"/>
      <c r="ACU96" s="11"/>
      <c r="ACV96" s="11"/>
      <c r="ACW96" s="11"/>
      <c r="ACX96" s="11"/>
      <c r="ACY96" s="11"/>
      <c r="ACZ96" s="11"/>
      <c r="ADA96" s="11"/>
      <c r="ADB96" s="11"/>
      <c r="ADC96" s="11"/>
      <c r="ADD96" s="11"/>
      <c r="ADE96" s="11"/>
      <c r="ADF96" s="11"/>
      <c r="ADG96" s="11"/>
      <c r="ADH96" s="11"/>
      <c r="ADI96" s="11"/>
      <c r="ADJ96" s="11"/>
      <c r="ADK96" s="11"/>
      <c r="ADL96" s="11"/>
      <c r="ADM96" s="11"/>
      <c r="ADN96" s="11"/>
      <c r="ADO96" s="11"/>
      <c r="ADP96" s="11"/>
      <c r="ADQ96" s="11"/>
      <c r="ADR96" s="11"/>
      <c r="ADS96" s="11"/>
      <c r="ADT96" s="11"/>
      <c r="ADU96" s="11"/>
      <c r="ADV96" s="11"/>
      <c r="ADW96" s="11"/>
      <c r="ADX96" s="11"/>
      <c r="ADY96" s="11"/>
      <c r="ADZ96" s="11"/>
      <c r="AEA96" s="11"/>
      <c r="AEB96" s="11"/>
      <c r="AEC96" s="11"/>
      <c r="AED96" s="11"/>
      <c r="AEE96" s="11"/>
      <c r="AEF96" s="11"/>
      <c r="AEG96" s="11"/>
      <c r="AEH96" s="11"/>
      <c r="AEI96" s="11"/>
      <c r="AEJ96" s="11"/>
      <c r="AEK96" s="11"/>
      <c r="AEL96" s="11"/>
      <c r="AEM96" s="11"/>
      <c r="AEN96" s="11"/>
      <c r="AEO96" s="11"/>
      <c r="AEP96" s="11"/>
      <c r="AEQ96" s="11"/>
      <c r="AER96" s="11"/>
      <c r="AES96" s="11"/>
      <c r="AET96" s="11"/>
      <c r="AEU96" s="11"/>
      <c r="AEV96" s="11"/>
      <c r="AEW96" s="11"/>
      <c r="AEX96" s="11"/>
      <c r="AEY96" s="11"/>
      <c r="AEZ96" s="11"/>
      <c r="AFA96" s="11"/>
      <c r="AFB96" s="11"/>
      <c r="AFC96" s="11"/>
      <c r="AFD96" s="11"/>
      <c r="AFE96" s="11"/>
      <c r="AFF96" s="11"/>
      <c r="AFG96" s="11"/>
      <c r="AFH96" s="11"/>
      <c r="AFI96" s="11"/>
      <c r="AFJ96" s="11"/>
      <c r="AFK96" s="11"/>
      <c r="AFL96" s="11"/>
      <c r="AFM96" s="11"/>
      <c r="AFN96" s="11"/>
      <c r="AFO96" s="11"/>
      <c r="AFP96" s="11"/>
      <c r="AFQ96" s="11"/>
      <c r="AFR96" s="11"/>
      <c r="AFS96" s="11"/>
      <c r="AFT96" s="11"/>
      <c r="AFU96" s="11"/>
      <c r="AFV96" s="11"/>
      <c r="AFW96" s="11"/>
      <c r="AFX96" s="11"/>
      <c r="AFY96" s="11"/>
      <c r="AFZ96" s="11"/>
      <c r="AGA96" s="11"/>
      <c r="AGB96" s="11"/>
      <c r="AGC96" s="11"/>
      <c r="AGD96" s="11"/>
      <c r="AGE96" s="11"/>
      <c r="AGF96" s="11"/>
      <c r="AGG96" s="11"/>
      <c r="AGH96" s="11"/>
      <c r="AGI96" s="11"/>
      <c r="AGJ96" s="11"/>
      <c r="AGK96" s="11"/>
      <c r="AGL96" s="11"/>
      <c r="AGM96" s="11"/>
      <c r="AGN96" s="11"/>
      <c r="AGO96" s="11"/>
      <c r="AGP96" s="11"/>
      <c r="AGQ96" s="11"/>
      <c r="AGR96" s="11"/>
      <c r="AGS96" s="11"/>
      <c r="AGT96" s="11"/>
      <c r="AGU96" s="11"/>
      <c r="AGV96" s="11"/>
      <c r="AGW96" s="11"/>
      <c r="AGX96" s="11"/>
      <c r="AGY96" s="11"/>
      <c r="AGZ96" s="11"/>
      <c r="AHA96" s="11"/>
      <c r="AHB96" s="11"/>
      <c r="AHC96" s="11"/>
      <c r="AHD96" s="11"/>
      <c r="AHE96" s="11"/>
      <c r="AHF96" s="11"/>
      <c r="AHG96" s="11"/>
      <c r="AHH96" s="11"/>
      <c r="AHI96" s="11"/>
      <c r="AHJ96" s="11"/>
      <c r="AHK96" s="11"/>
      <c r="AHL96" s="11"/>
      <c r="AHM96" s="11"/>
      <c r="AHN96" s="11"/>
      <c r="AHO96" s="11"/>
      <c r="AHP96" s="11"/>
      <c r="AHQ96" s="11"/>
      <c r="AHR96" s="11"/>
      <c r="AHS96" s="11"/>
      <c r="AHT96" s="11"/>
      <c r="AHU96" s="11"/>
      <c r="AHV96" s="11"/>
      <c r="AHW96" s="11"/>
      <c r="AHX96" s="11"/>
      <c r="AHY96" s="11"/>
      <c r="AHZ96" s="11"/>
      <c r="AIA96" s="11"/>
      <c r="AIB96" s="11"/>
      <c r="AIC96" s="11"/>
      <c r="AID96" s="11"/>
      <c r="AIE96" s="11"/>
      <c r="AIF96" s="11"/>
      <c r="AIG96" s="11"/>
      <c r="AIH96" s="11"/>
      <c r="AII96" s="11"/>
      <c r="AIJ96" s="11"/>
      <c r="AIK96" s="11"/>
      <c r="AIL96" s="11"/>
      <c r="AIM96" s="11"/>
      <c r="AIN96" s="11"/>
      <c r="AIO96" s="11"/>
      <c r="AIP96" s="11"/>
      <c r="AIQ96" s="11"/>
      <c r="AIR96" s="11"/>
      <c r="AIS96" s="11"/>
      <c r="AIT96" s="11"/>
      <c r="AIU96" s="11"/>
      <c r="AIV96" s="11"/>
      <c r="AIW96" s="11"/>
      <c r="AIX96" s="11"/>
      <c r="AIY96" s="11"/>
      <c r="AIZ96" s="11"/>
      <c r="AJA96" s="11"/>
      <c r="AJB96" s="11"/>
      <c r="AJC96" s="11"/>
      <c r="AJD96" s="11"/>
      <c r="AJE96" s="11"/>
      <c r="AJF96" s="11"/>
      <c r="AJG96" s="11"/>
      <c r="AJH96" s="11"/>
      <c r="AJI96" s="11"/>
      <c r="AJJ96" s="11"/>
      <c r="AJK96" s="11"/>
      <c r="AJL96" s="11"/>
      <c r="AJM96" s="11"/>
      <c r="AJN96" s="11"/>
      <c r="AJO96" s="11"/>
      <c r="AJP96" s="11"/>
      <c r="AJQ96" s="11"/>
      <c r="AJR96" s="11"/>
      <c r="AJS96" s="11"/>
      <c r="AJT96" s="11"/>
      <c r="AJU96" s="11"/>
      <c r="AJV96" s="11"/>
      <c r="AJW96" s="11"/>
      <c r="AJX96" s="11"/>
      <c r="AJY96" s="11"/>
      <c r="AJZ96" s="11"/>
      <c r="AKA96" s="11"/>
      <c r="AKB96" s="11"/>
      <c r="AKC96" s="11"/>
      <c r="AKD96" s="11"/>
      <c r="AKE96" s="11"/>
      <c r="AKF96" s="11"/>
      <c r="AKG96" s="11"/>
      <c r="AKH96" s="11"/>
      <c r="AKI96" s="11"/>
      <c r="AKJ96" s="11"/>
      <c r="AKK96" s="11"/>
      <c r="AKL96" s="11"/>
      <c r="AKM96" s="11"/>
      <c r="AKN96" s="11"/>
      <c r="AKO96" s="11"/>
      <c r="AKP96" s="11"/>
      <c r="AKQ96" s="11"/>
      <c r="AKR96" s="11"/>
      <c r="AKS96" s="11"/>
      <c r="AKT96" s="11"/>
      <c r="AKU96" s="11"/>
      <c r="AKV96" s="11"/>
      <c r="AKW96" s="11"/>
      <c r="AKX96" s="11"/>
      <c r="AKY96" s="11"/>
      <c r="AKZ96" s="11"/>
      <c r="ALA96" s="11"/>
      <c r="ALB96" s="11"/>
      <c r="ALC96" s="11"/>
      <c r="ALD96" s="11"/>
      <c r="ALE96" s="11"/>
      <c r="ALF96" s="11"/>
      <c r="ALG96" s="11"/>
      <c r="ALH96" s="11"/>
      <c r="ALI96" s="11"/>
      <c r="ALJ96" s="11"/>
      <c r="ALK96" s="11"/>
      <c r="ALL96" s="11"/>
      <c r="ALM96" s="11"/>
      <c r="ALN96" s="11"/>
      <c r="ALO96" s="11"/>
      <c r="ALP96" s="11"/>
      <c r="ALQ96" s="11"/>
      <c r="ALR96" s="11"/>
      <c r="ALS96" s="11"/>
      <c r="ALT96" s="11"/>
      <c r="ALU96" s="11"/>
      <c r="ALV96" s="11"/>
      <c r="ALW96" s="11"/>
      <c r="ALX96" s="11"/>
      <c r="ALY96" s="11"/>
      <c r="ALZ96" s="11"/>
      <c r="AMA96" s="11"/>
      <c r="AMB96" s="11"/>
      <c r="AMC96" s="11"/>
      <c r="AMD96" s="11"/>
      <c r="AME96" s="11"/>
      <c r="AMF96" s="11"/>
      <c r="AMG96" s="11"/>
    </row>
    <row r="97" spans="1:12" s="1" customFormat="1" ht="85.5" customHeight="1" x14ac:dyDescent="0.25">
      <c r="A97" s="22"/>
      <c r="B97" s="22"/>
      <c r="C97" s="22"/>
      <c r="D97" s="22"/>
      <c r="E97" s="22"/>
      <c r="F97" s="22"/>
      <c r="G97" s="22"/>
      <c r="H97" s="22"/>
      <c r="I97" s="22"/>
      <c r="J97" s="22"/>
      <c r="K97" s="22"/>
      <c r="L97" s="22"/>
    </row>
    <row r="98" spans="1:12" s="1" customFormat="1" ht="26.25" customHeight="1" x14ac:dyDescent="0.25">
      <c r="A98" s="26" t="s">
        <v>81</v>
      </c>
      <c r="B98" s="26"/>
      <c r="C98" s="26"/>
      <c r="D98" s="26"/>
      <c r="E98" s="26"/>
      <c r="F98" s="26"/>
      <c r="G98" s="26"/>
      <c r="H98" s="26"/>
      <c r="I98" s="26"/>
      <c r="J98" s="26"/>
      <c r="K98" s="26"/>
      <c r="L98" s="26"/>
    </row>
    <row r="99" spans="1:12" s="1" customFormat="1" ht="53.25" customHeight="1" x14ac:dyDescent="0.25">
      <c r="A99" s="67" t="s">
        <v>129</v>
      </c>
      <c r="B99" s="67"/>
      <c r="C99" s="67"/>
      <c r="D99" s="67"/>
      <c r="E99" s="67"/>
      <c r="F99" s="67"/>
      <c r="G99" s="67"/>
      <c r="H99" s="67"/>
      <c r="I99" s="67"/>
      <c r="J99" s="67"/>
      <c r="K99" s="67"/>
      <c r="L99" s="67"/>
    </row>
    <row r="100" spans="1:12" s="1" customFormat="1" ht="39.75" customHeight="1" x14ac:dyDescent="0.25">
      <c r="A100" s="26" t="s">
        <v>135</v>
      </c>
      <c r="B100" s="26"/>
      <c r="C100" s="26"/>
      <c r="D100" s="26"/>
      <c r="E100" s="26"/>
      <c r="F100" s="26"/>
      <c r="G100" s="26"/>
      <c r="H100" s="26"/>
      <c r="I100" s="26"/>
      <c r="J100" s="26"/>
      <c r="K100" s="26"/>
      <c r="L100" s="26"/>
    </row>
    <row r="101" spans="1:12" s="1" customFormat="1" ht="20.25" customHeight="1" x14ac:dyDescent="0.25">
      <c r="A101" s="22"/>
      <c r="B101" s="22"/>
      <c r="C101" s="22"/>
      <c r="D101" s="22"/>
      <c r="E101" s="22"/>
      <c r="F101" s="22"/>
      <c r="G101" s="22"/>
      <c r="H101" s="22"/>
      <c r="I101" s="22"/>
      <c r="J101" s="22"/>
      <c r="K101" s="22"/>
      <c r="L101" s="22"/>
    </row>
    <row r="102" spans="1:12" s="1" customFormat="1" ht="90.75" customHeight="1" x14ac:dyDescent="0.25">
      <c r="A102" s="23" t="s">
        <v>82</v>
      </c>
      <c r="B102" s="23"/>
      <c r="C102" s="71" t="s">
        <v>83</v>
      </c>
      <c r="D102" s="71"/>
      <c r="E102" s="71"/>
      <c r="F102" s="3" t="s">
        <v>136</v>
      </c>
      <c r="G102" s="3" t="s">
        <v>84</v>
      </c>
      <c r="H102" s="23" t="s">
        <v>85</v>
      </c>
      <c r="I102" s="23"/>
      <c r="J102" s="23"/>
      <c r="K102" s="23" t="s">
        <v>86</v>
      </c>
      <c r="L102" s="23"/>
    </row>
    <row r="103" spans="1:12" s="1" customFormat="1" ht="30.75" customHeight="1" x14ac:dyDescent="0.25">
      <c r="A103" s="30" t="s">
        <v>2</v>
      </c>
      <c r="B103" s="30"/>
      <c r="C103" s="39" t="s">
        <v>137</v>
      </c>
      <c r="D103" s="39"/>
      <c r="E103" s="39"/>
      <c r="F103" s="8">
        <f t="shared" ref="F103:F114" si="2">$K$39+$K$84+$K$95</f>
        <v>3438.2012927999999</v>
      </c>
      <c r="G103" s="21">
        <f t="shared" ref="G103:G114" si="3">F103/30</f>
        <v>114.60670976</v>
      </c>
      <c r="H103" s="68">
        <v>20.712299999999999</v>
      </c>
      <c r="I103" s="68"/>
      <c r="J103" s="68"/>
      <c r="K103" s="69">
        <f t="shared" ref="K103:K114" si="4">(H103*G103)/12</f>
        <v>197.81404621350399</v>
      </c>
      <c r="L103" s="69"/>
    </row>
    <row r="104" spans="1:12" s="1" customFormat="1" ht="39" customHeight="1" x14ac:dyDescent="0.25">
      <c r="A104" s="30" t="s">
        <v>4</v>
      </c>
      <c r="B104" s="30"/>
      <c r="C104" s="39" t="s">
        <v>138</v>
      </c>
      <c r="D104" s="39"/>
      <c r="E104" s="39"/>
      <c r="F104" s="8">
        <f t="shared" si="2"/>
        <v>3438.2012927999999</v>
      </c>
      <c r="G104" s="21">
        <f t="shared" si="3"/>
        <v>114.60670976</v>
      </c>
      <c r="H104" s="70">
        <v>1</v>
      </c>
      <c r="I104" s="70"/>
      <c r="J104" s="70"/>
      <c r="K104" s="69">
        <f t="shared" si="4"/>
        <v>9.5505591466666662</v>
      </c>
      <c r="L104" s="69"/>
    </row>
    <row r="105" spans="1:12" s="1" customFormat="1" ht="38.25" customHeight="1" x14ac:dyDescent="0.25">
      <c r="A105" s="30" t="s">
        <v>6</v>
      </c>
      <c r="B105" s="30"/>
      <c r="C105" s="39" t="s">
        <v>139</v>
      </c>
      <c r="D105" s="39"/>
      <c r="E105" s="39"/>
      <c r="F105" s="8">
        <f t="shared" si="2"/>
        <v>3438.2012927999999</v>
      </c>
      <c r="G105" s="21">
        <f t="shared" si="3"/>
        <v>114.60670976</v>
      </c>
      <c r="H105" s="68">
        <v>0.95450000000000002</v>
      </c>
      <c r="I105" s="68"/>
      <c r="J105" s="68"/>
      <c r="K105" s="69">
        <f t="shared" si="4"/>
        <v>9.1160087054933339</v>
      </c>
      <c r="L105" s="69"/>
    </row>
    <row r="106" spans="1:12" s="1" customFormat="1" ht="38.25" customHeight="1" x14ac:dyDescent="0.25">
      <c r="A106" s="30" t="s">
        <v>8</v>
      </c>
      <c r="B106" s="30"/>
      <c r="C106" s="39" t="s">
        <v>140</v>
      </c>
      <c r="D106" s="39"/>
      <c r="E106" s="39"/>
      <c r="F106" s="8">
        <f t="shared" si="2"/>
        <v>3438.2012927999999</v>
      </c>
      <c r="G106" s="21">
        <f t="shared" si="3"/>
        <v>114.60670976</v>
      </c>
      <c r="H106" s="68">
        <v>3.4521000000000002</v>
      </c>
      <c r="I106" s="68"/>
      <c r="J106" s="68"/>
      <c r="K106" s="69">
        <f t="shared" si="4"/>
        <v>32.969485230208001</v>
      </c>
      <c r="L106" s="69"/>
    </row>
    <row r="107" spans="1:12" s="1" customFormat="1" ht="38.25" customHeight="1" x14ac:dyDescent="0.25">
      <c r="A107" s="30" t="s">
        <v>34</v>
      </c>
      <c r="B107" s="30"/>
      <c r="C107" s="39" t="s">
        <v>141</v>
      </c>
      <c r="D107" s="39"/>
      <c r="E107" s="39"/>
      <c r="F107" s="8">
        <f t="shared" si="2"/>
        <v>3438.2012927999999</v>
      </c>
      <c r="G107" s="21">
        <f t="shared" si="3"/>
        <v>114.60670976</v>
      </c>
      <c r="H107" s="68">
        <v>0.3044</v>
      </c>
      <c r="I107" s="68"/>
      <c r="J107" s="68"/>
      <c r="K107" s="69">
        <f t="shared" si="4"/>
        <v>2.9071902042453335</v>
      </c>
      <c r="L107" s="69"/>
    </row>
    <row r="108" spans="1:12" s="1" customFormat="1" ht="36.75" customHeight="1" x14ac:dyDescent="0.25">
      <c r="A108" s="30" t="s">
        <v>36</v>
      </c>
      <c r="B108" s="30"/>
      <c r="C108" s="39" t="s">
        <v>142</v>
      </c>
      <c r="D108" s="39"/>
      <c r="E108" s="39"/>
      <c r="F108" s="8">
        <f t="shared" si="2"/>
        <v>3438.2012927999999</v>
      </c>
      <c r="G108" s="21">
        <f t="shared" si="3"/>
        <v>114.60670976</v>
      </c>
      <c r="H108" s="68">
        <v>4.2700000000000002E-2</v>
      </c>
      <c r="I108" s="68"/>
      <c r="J108" s="68"/>
      <c r="K108" s="69">
        <f t="shared" si="4"/>
        <v>0.40780887556266671</v>
      </c>
      <c r="L108" s="69"/>
    </row>
    <row r="109" spans="1:12" s="1" customFormat="1" ht="38.25" customHeight="1" x14ac:dyDescent="0.25">
      <c r="A109" s="30" t="s">
        <v>58</v>
      </c>
      <c r="B109" s="30"/>
      <c r="C109" s="39" t="s">
        <v>143</v>
      </c>
      <c r="D109" s="39"/>
      <c r="E109" s="39"/>
      <c r="F109" s="8">
        <f t="shared" si="2"/>
        <v>3438.2012927999999</v>
      </c>
      <c r="G109" s="21">
        <f t="shared" si="3"/>
        <v>114.60670976</v>
      </c>
      <c r="H109" s="70">
        <v>3.6999999999999998E-2</v>
      </c>
      <c r="I109" s="70"/>
      <c r="J109" s="70"/>
      <c r="K109" s="69">
        <f t="shared" si="4"/>
        <v>0.35337068842666669</v>
      </c>
      <c r="L109" s="69"/>
    </row>
    <row r="110" spans="1:12" s="1" customFormat="1" ht="37.5" customHeight="1" x14ac:dyDescent="0.25">
      <c r="A110" s="30" t="s">
        <v>60</v>
      </c>
      <c r="B110" s="30"/>
      <c r="C110" s="39" t="s">
        <v>144</v>
      </c>
      <c r="D110" s="39"/>
      <c r="E110" s="39"/>
      <c r="F110" s="8">
        <f t="shared" si="2"/>
        <v>3438.2012927999999</v>
      </c>
      <c r="G110" s="21">
        <f t="shared" si="3"/>
        <v>114.60670976</v>
      </c>
      <c r="H110" s="70">
        <v>0.02</v>
      </c>
      <c r="I110" s="70"/>
      <c r="J110" s="70"/>
      <c r="K110" s="69">
        <f t="shared" si="4"/>
        <v>0.19101118293333333</v>
      </c>
      <c r="L110" s="69"/>
    </row>
    <row r="111" spans="1:12" s="1" customFormat="1" ht="38.25" customHeight="1" x14ac:dyDescent="0.25">
      <c r="A111" s="30" t="s">
        <v>87</v>
      </c>
      <c r="B111" s="30"/>
      <c r="C111" s="39" t="s">
        <v>145</v>
      </c>
      <c r="D111" s="39"/>
      <c r="E111" s="39"/>
      <c r="F111" s="8">
        <f t="shared" si="2"/>
        <v>3438.2012927999999</v>
      </c>
      <c r="G111" s="21">
        <f t="shared" si="3"/>
        <v>114.60670976</v>
      </c>
      <c r="H111" s="70">
        <v>4.0000000000000001E-3</v>
      </c>
      <c r="I111" s="70"/>
      <c r="J111" s="70"/>
      <c r="K111" s="69">
        <f t="shared" si="4"/>
        <v>3.8202236586666667E-2</v>
      </c>
      <c r="L111" s="69"/>
    </row>
    <row r="112" spans="1:12" s="1" customFormat="1" ht="41.25" customHeight="1" x14ac:dyDescent="0.25">
      <c r="A112" s="30" t="s">
        <v>88</v>
      </c>
      <c r="B112" s="30"/>
      <c r="C112" s="39" t="s">
        <v>146</v>
      </c>
      <c r="D112" s="39"/>
      <c r="E112" s="39"/>
      <c r="F112" s="8">
        <f t="shared" si="2"/>
        <v>3438.2012927999999</v>
      </c>
      <c r="G112" s="21">
        <f t="shared" si="3"/>
        <v>114.60670976</v>
      </c>
      <c r="H112" s="68">
        <v>0.1898</v>
      </c>
      <c r="I112" s="68"/>
      <c r="J112" s="68"/>
      <c r="K112" s="69">
        <f t="shared" si="4"/>
        <v>1.8126961260373333</v>
      </c>
      <c r="L112" s="69"/>
    </row>
    <row r="113" spans="1:1021" s="1" customFormat="1" ht="36.75" customHeight="1" x14ac:dyDescent="0.25">
      <c r="A113" s="30" t="s">
        <v>89</v>
      </c>
      <c r="B113" s="30"/>
      <c r="C113" s="39" t="s">
        <v>147</v>
      </c>
      <c r="D113" s="39"/>
      <c r="E113" s="39"/>
      <c r="F113" s="8">
        <f t="shared" si="2"/>
        <v>3438.2012927999999</v>
      </c>
      <c r="G113" s="21">
        <f t="shared" si="3"/>
        <v>114.60670976</v>
      </c>
      <c r="H113" s="68">
        <v>2.4723000000000002</v>
      </c>
      <c r="I113" s="68"/>
      <c r="J113" s="68"/>
      <c r="K113" s="69">
        <f t="shared" si="4"/>
        <v>23.611847378304002</v>
      </c>
      <c r="L113" s="69"/>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11"/>
      <c r="IV113" s="11"/>
      <c r="IW113" s="11"/>
      <c r="IX113" s="11"/>
      <c r="IY113" s="11"/>
      <c r="IZ113" s="11"/>
      <c r="JA113" s="11"/>
      <c r="JB113" s="11"/>
      <c r="JC113" s="11"/>
      <c r="JD113" s="11"/>
      <c r="JE113" s="11"/>
      <c r="JF113" s="11"/>
      <c r="JG113" s="11"/>
      <c r="JH113" s="11"/>
      <c r="JI113" s="11"/>
      <c r="JJ113" s="11"/>
      <c r="JK113" s="11"/>
      <c r="JL113" s="11"/>
      <c r="JM113" s="11"/>
      <c r="JN113" s="11"/>
      <c r="JO113" s="11"/>
      <c r="JP113" s="11"/>
      <c r="JQ113" s="11"/>
      <c r="JR113" s="11"/>
      <c r="JS113" s="11"/>
      <c r="JT113" s="11"/>
      <c r="JU113" s="11"/>
      <c r="JV113" s="11"/>
      <c r="JW113" s="11"/>
      <c r="JX113" s="11"/>
      <c r="JY113" s="11"/>
      <c r="JZ113" s="11"/>
      <c r="KA113" s="11"/>
      <c r="KB113" s="11"/>
      <c r="KC113" s="11"/>
      <c r="KD113" s="11"/>
      <c r="KE113" s="11"/>
      <c r="KF113" s="11"/>
      <c r="KG113" s="11"/>
      <c r="KH113" s="11"/>
      <c r="KI113" s="11"/>
      <c r="KJ113" s="11"/>
      <c r="KK113" s="11"/>
      <c r="KL113" s="11"/>
      <c r="KM113" s="11"/>
      <c r="KN113" s="11"/>
      <c r="KO113" s="11"/>
      <c r="KP113" s="11"/>
      <c r="KQ113" s="11"/>
      <c r="KR113" s="11"/>
      <c r="KS113" s="11"/>
      <c r="KT113" s="11"/>
      <c r="KU113" s="11"/>
      <c r="KV113" s="11"/>
      <c r="KW113" s="11"/>
      <c r="KX113" s="11"/>
      <c r="KY113" s="11"/>
      <c r="KZ113" s="11"/>
      <c r="LA113" s="11"/>
      <c r="LB113" s="11"/>
      <c r="LC113" s="11"/>
      <c r="LD113" s="11"/>
      <c r="LE113" s="11"/>
      <c r="LF113" s="11"/>
      <c r="LG113" s="11"/>
      <c r="LH113" s="11"/>
      <c r="LI113" s="11"/>
      <c r="LJ113" s="11"/>
      <c r="LK113" s="11"/>
      <c r="LL113" s="11"/>
      <c r="LM113" s="11"/>
      <c r="LN113" s="11"/>
      <c r="LO113" s="11"/>
      <c r="LP113" s="11"/>
      <c r="LQ113" s="11"/>
      <c r="LR113" s="11"/>
      <c r="LS113" s="11"/>
      <c r="LT113" s="11"/>
      <c r="LU113" s="11"/>
      <c r="LV113" s="11"/>
      <c r="LW113" s="11"/>
      <c r="LX113" s="11"/>
      <c r="LY113" s="11"/>
      <c r="LZ113" s="11"/>
      <c r="MA113" s="11"/>
      <c r="MB113" s="11"/>
      <c r="MC113" s="11"/>
      <c r="MD113" s="11"/>
      <c r="ME113" s="11"/>
      <c r="MF113" s="11"/>
      <c r="MG113" s="11"/>
      <c r="MH113" s="11"/>
      <c r="MI113" s="11"/>
      <c r="MJ113" s="11"/>
      <c r="MK113" s="11"/>
      <c r="ML113" s="11"/>
      <c r="MM113" s="11"/>
      <c r="MN113" s="11"/>
      <c r="MO113" s="11"/>
      <c r="MP113" s="11"/>
      <c r="MQ113" s="11"/>
      <c r="MR113" s="11"/>
      <c r="MS113" s="11"/>
      <c r="MT113" s="11"/>
      <c r="MU113" s="11"/>
      <c r="MV113" s="11"/>
      <c r="MW113" s="11"/>
      <c r="MX113" s="11"/>
      <c r="MY113" s="11"/>
      <c r="MZ113" s="11"/>
      <c r="NA113" s="11"/>
      <c r="NB113" s="11"/>
      <c r="NC113" s="11"/>
      <c r="ND113" s="11"/>
      <c r="NE113" s="11"/>
      <c r="NF113" s="11"/>
      <c r="NG113" s="11"/>
      <c r="NH113" s="11"/>
      <c r="NI113" s="11"/>
      <c r="NJ113" s="11"/>
      <c r="NK113" s="11"/>
      <c r="NL113" s="11"/>
      <c r="NM113" s="11"/>
      <c r="NN113" s="11"/>
      <c r="NO113" s="11"/>
      <c r="NP113" s="11"/>
      <c r="NQ113" s="11"/>
      <c r="NR113" s="11"/>
      <c r="NS113" s="11"/>
      <c r="NT113" s="11"/>
      <c r="NU113" s="11"/>
      <c r="NV113" s="11"/>
      <c r="NW113" s="11"/>
      <c r="NX113" s="11"/>
      <c r="NY113" s="11"/>
      <c r="NZ113" s="11"/>
      <c r="OA113" s="11"/>
      <c r="OB113" s="11"/>
      <c r="OC113" s="11"/>
      <c r="OD113" s="11"/>
      <c r="OE113" s="11"/>
      <c r="OF113" s="11"/>
      <c r="OG113" s="11"/>
      <c r="OH113" s="11"/>
      <c r="OI113" s="11"/>
      <c r="OJ113" s="11"/>
      <c r="OK113" s="11"/>
      <c r="OL113" s="11"/>
      <c r="OM113" s="11"/>
      <c r="ON113" s="11"/>
      <c r="OO113" s="11"/>
      <c r="OP113" s="11"/>
      <c r="OQ113" s="11"/>
      <c r="OR113" s="11"/>
      <c r="OS113" s="11"/>
      <c r="OT113" s="11"/>
      <c r="OU113" s="11"/>
      <c r="OV113" s="11"/>
      <c r="OW113" s="11"/>
      <c r="OX113" s="11"/>
      <c r="OY113" s="11"/>
      <c r="OZ113" s="11"/>
      <c r="PA113" s="11"/>
      <c r="PB113" s="11"/>
      <c r="PC113" s="11"/>
      <c r="PD113" s="11"/>
      <c r="PE113" s="11"/>
      <c r="PF113" s="11"/>
      <c r="PG113" s="11"/>
      <c r="PH113" s="11"/>
      <c r="PI113" s="11"/>
      <c r="PJ113" s="11"/>
      <c r="PK113" s="11"/>
      <c r="PL113" s="11"/>
      <c r="PM113" s="11"/>
      <c r="PN113" s="11"/>
      <c r="PO113" s="11"/>
      <c r="PP113" s="11"/>
      <c r="PQ113" s="11"/>
      <c r="PR113" s="11"/>
      <c r="PS113" s="11"/>
      <c r="PT113" s="11"/>
      <c r="PU113" s="11"/>
      <c r="PV113" s="11"/>
      <c r="PW113" s="11"/>
      <c r="PX113" s="11"/>
      <c r="PY113" s="11"/>
      <c r="PZ113" s="11"/>
      <c r="QA113" s="11"/>
      <c r="QB113" s="11"/>
      <c r="QC113" s="11"/>
      <c r="QD113" s="11"/>
      <c r="QE113" s="11"/>
      <c r="QF113" s="11"/>
      <c r="QG113" s="11"/>
      <c r="QH113" s="11"/>
      <c r="QI113" s="11"/>
      <c r="QJ113" s="11"/>
      <c r="QK113" s="11"/>
      <c r="QL113" s="11"/>
      <c r="QM113" s="11"/>
      <c r="QN113" s="11"/>
      <c r="QO113" s="11"/>
      <c r="QP113" s="11"/>
      <c r="QQ113" s="11"/>
      <c r="QR113" s="11"/>
      <c r="QS113" s="11"/>
      <c r="QT113" s="11"/>
      <c r="QU113" s="11"/>
      <c r="QV113" s="11"/>
      <c r="QW113" s="11"/>
      <c r="QX113" s="11"/>
      <c r="QY113" s="11"/>
      <c r="QZ113" s="11"/>
      <c r="RA113" s="11"/>
      <c r="RB113" s="11"/>
      <c r="RC113" s="11"/>
      <c r="RD113" s="11"/>
      <c r="RE113" s="11"/>
      <c r="RF113" s="11"/>
      <c r="RG113" s="11"/>
      <c r="RH113" s="11"/>
      <c r="RI113" s="11"/>
      <c r="RJ113" s="11"/>
      <c r="RK113" s="11"/>
      <c r="RL113" s="11"/>
      <c r="RM113" s="11"/>
      <c r="RN113" s="11"/>
      <c r="RO113" s="11"/>
      <c r="RP113" s="11"/>
      <c r="RQ113" s="11"/>
      <c r="RR113" s="11"/>
      <c r="RS113" s="11"/>
      <c r="RT113" s="11"/>
      <c r="RU113" s="11"/>
      <c r="RV113" s="11"/>
      <c r="RW113" s="11"/>
      <c r="RX113" s="11"/>
      <c r="RY113" s="11"/>
      <c r="RZ113" s="11"/>
      <c r="SA113" s="11"/>
      <c r="SB113" s="11"/>
      <c r="SC113" s="11"/>
      <c r="SD113" s="11"/>
      <c r="SE113" s="11"/>
      <c r="SF113" s="11"/>
      <c r="SG113" s="11"/>
      <c r="SH113" s="11"/>
      <c r="SI113" s="11"/>
      <c r="SJ113" s="11"/>
      <c r="SK113" s="11"/>
      <c r="SL113" s="11"/>
      <c r="SM113" s="11"/>
      <c r="SN113" s="11"/>
      <c r="SO113" s="11"/>
      <c r="SP113" s="11"/>
      <c r="SQ113" s="11"/>
      <c r="SR113" s="11"/>
      <c r="SS113" s="11"/>
      <c r="ST113" s="11"/>
      <c r="SU113" s="11"/>
      <c r="SV113" s="11"/>
      <c r="SW113" s="11"/>
      <c r="SX113" s="11"/>
      <c r="SY113" s="11"/>
      <c r="SZ113" s="11"/>
      <c r="TA113" s="11"/>
      <c r="TB113" s="11"/>
      <c r="TC113" s="11"/>
      <c r="TD113" s="11"/>
      <c r="TE113" s="11"/>
      <c r="TF113" s="11"/>
      <c r="TG113" s="11"/>
      <c r="TH113" s="11"/>
      <c r="TI113" s="11"/>
      <c r="TJ113" s="11"/>
      <c r="TK113" s="11"/>
      <c r="TL113" s="11"/>
      <c r="TM113" s="11"/>
      <c r="TN113" s="11"/>
      <c r="TO113" s="11"/>
      <c r="TP113" s="11"/>
      <c r="TQ113" s="11"/>
      <c r="TR113" s="11"/>
      <c r="TS113" s="11"/>
      <c r="TT113" s="11"/>
      <c r="TU113" s="11"/>
      <c r="TV113" s="11"/>
      <c r="TW113" s="11"/>
      <c r="TX113" s="11"/>
      <c r="TY113" s="11"/>
      <c r="TZ113" s="11"/>
      <c r="UA113" s="11"/>
      <c r="UB113" s="11"/>
      <c r="UC113" s="11"/>
      <c r="UD113" s="11"/>
      <c r="UE113" s="11"/>
      <c r="UF113" s="11"/>
      <c r="UG113" s="11"/>
      <c r="UH113" s="11"/>
      <c r="UI113" s="11"/>
      <c r="UJ113" s="11"/>
      <c r="UK113" s="11"/>
      <c r="UL113" s="11"/>
      <c r="UM113" s="11"/>
      <c r="UN113" s="11"/>
      <c r="UO113" s="11"/>
      <c r="UP113" s="11"/>
      <c r="UQ113" s="11"/>
      <c r="UR113" s="11"/>
      <c r="US113" s="11"/>
      <c r="UT113" s="11"/>
      <c r="UU113" s="11"/>
      <c r="UV113" s="11"/>
      <c r="UW113" s="11"/>
      <c r="UX113" s="11"/>
      <c r="UY113" s="11"/>
      <c r="UZ113" s="11"/>
      <c r="VA113" s="11"/>
      <c r="VB113" s="11"/>
      <c r="VC113" s="11"/>
      <c r="VD113" s="11"/>
      <c r="VE113" s="11"/>
      <c r="VF113" s="11"/>
      <c r="VG113" s="11"/>
      <c r="VH113" s="11"/>
      <c r="VI113" s="11"/>
      <c r="VJ113" s="11"/>
      <c r="VK113" s="11"/>
      <c r="VL113" s="11"/>
      <c r="VM113" s="11"/>
      <c r="VN113" s="11"/>
      <c r="VO113" s="11"/>
      <c r="VP113" s="11"/>
      <c r="VQ113" s="11"/>
      <c r="VR113" s="11"/>
      <c r="VS113" s="11"/>
      <c r="VT113" s="11"/>
      <c r="VU113" s="11"/>
      <c r="VV113" s="11"/>
      <c r="VW113" s="11"/>
      <c r="VX113" s="11"/>
      <c r="VY113" s="11"/>
      <c r="VZ113" s="11"/>
      <c r="WA113" s="11"/>
      <c r="WB113" s="11"/>
      <c r="WC113" s="11"/>
      <c r="WD113" s="11"/>
      <c r="WE113" s="11"/>
      <c r="WF113" s="11"/>
      <c r="WG113" s="11"/>
      <c r="WH113" s="11"/>
      <c r="WI113" s="11"/>
      <c r="WJ113" s="11"/>
      <c r="WK113" s="11"/>
      <c r="WL113" s="11"/>
      <c r="WM113" s="11"/>
      <c r="WN113" s="11"/>
      <c r="WO113" s="11"/>
      <c r="WP113" s="11"/>
      <c r="WQ113" s="11"/>
      <c r="WR113" s="11"/>
      <c r="WS113" s="11"/>
      <c r="WT113" s="11"/>
      <c r="WU113" s="11"/>
      <c r="WV113" s="11"/>
      <c r="WW113" s="11"/>
      <c r="WX113" s="11"/>
      <c r="WY113" s="11"/>
      <c r="WZ113" s="11"/>
      <c r="XA113" s="11"/>
      <c r="XB113" s="11"/>
      <c r="XC113" s="11"/>
      <c r="XD113" s="11"/>
      <c r="XE113" s="11"/>
      <c r="XF113" s="11"/>
      <c r="XG113" s="11"/>
      <c r="XH113" s="11"/>
      <c r="XI113" s="11"/>
      <c r="XJ113" s="11"/>
      <c r="XK113" s="11"/>
      <c r="XL113" s="11"/>
      <c r="XM113" s="11"/>
      <c r="XN113" s="11"/>
      <c r="XO113" s="11"/>
      <c r="XP113" s="11"/>
      <c r="XQ113" s="11"/>
      <c r="XR113" s="11"/>
      <c r="XS113" s="11"/>
      <c r="XT113" s="11"/>
      <c r="XU113" s="11"/>
      <c r="XV113" s="11"/>
      <c r="XW113" s="11"/>
      <c r="XX113" s="11"/>
      <c r="XY113" s="11"/>
      <c r="XZ113" s="11"/>
      <c r="YA113" s="11"/>
      <c r="YB113" s="11"/>
      <c r="YC113" s="11"/>
      <c r="YD113" s="11"/>
      <c r="YE113" s="11"/>
      <c r="YF113" s="11"/>
      <c r="YG113" s="11"/>
      <c r="YH113" s="11"/>
      <c r="YI113" s="11"/>
      <c r="YJ113" s="11"/>
      <c r="YK113" s="11"/>
      <c r="YL113" s="11"/>
      <c r="YM113" s="11"/>
      <c r="YN113" s="11"/>
      <c r="YO113" s="11"/>
      <c r="YP113" s="11"/>
      <c r="YQ113" s="11"/>
      <c r="YR113" s="11"/>
      <c r="YS113" s="11"/>
      <c r="YT113" s="11"/>
      <c r="YU113" s="11"/>
      <c r="YV113" s="11"/>
      <c r="YW113" s="11"/>
      <c r="YX113" s="11"/>
      <c r="YY113" s="11"/>
      <c r="YZ113" s="11"/>
      <c r="ZA113" s="11"/>
      <c r="ZB113" s="11"/>
      <c r="ZC113" s="11"/>
      <c r="ZD113" s="11"/>
      <c r="ZE113" s="11"/>
      <c r="ZF113" s="11"/>
      <c r="ZG113" s="11"/>
      <c r="ZH113" s="11"/>
      <c r="ZI113" s="11"/>
      <c r="ZJ113" s="11"/>
      <c r="ZK113" s="11"/>
      <c r="ZL113" s="11"/>
      <c r="ZM113" s="11"/>
      <c r="ZN113" s="11"/>
      <c r="ZO113" s="11"/>
      <c r="ZP113" s="11"/>
      <c r="ZQ113" s="11"/>
      <c r="ZR113" s="11"/>
      <c r="ZS113" s="11"/>
      <c r="ZT113" s="11"/>
      <c r="ZU113" s="11"/>
      <c r="ZV113" s="11"/>
      <c r="ZW113" s="11"/>
      <c r="ZX113" s="11"/>
      <c r="ZY113" s="11"/>
      <c r="ZZ113" s="11"/>
      <c r="AAA113" s="11"/>
      <c r="AAB113" s="11"/>
      <c r="AAC113" s="11"/>
      <c r="AAD113" s="11"/>
      <c r="AAE113" s="11"/>
      <c r="AAF113" s="11"/>
      <c r="AAG113" s="11"/>
      <c r="AAH113" s="11"/>
      <c r="AAI113" s="11"/>
      <c r="AAJ113" s="11"/>
      <c r="AAK113" s="11"/>
      <c r="AAL113" s="11"/>
      <c r="AAM113" s="11"/>
      <c r="AAN113" s="11"/>
      <c r="AAO113" s="11"/>
      <c r="AAP113" s="11"/>
      <c r="AAQ113" s="11"/>
      <c r="AAR113" s="11"/>
      <c r="AAS113" s="11"/>
      <c r="AAT113" s="11"/>
      <c r="AAU113" s="11"/>
      <c r="AAV113" s="11"/>
      <c r="AAW113" s="11"/>
      <c r="AAX113" s="11"/>
      <c r="AAY113" s="11"/>
      <c r="AAZ113" s="11"/>
      <c r="ABA113" s="11"/>
      <c r="ABB113" s="11"/>
      <c r="ABC113" s="11"/>
      <c r="ABD113" s="11"/>
      <c r="ABE113" s="11"/>
      <c r="ABF113" s="11"/>
      <c r="ABG113" s="11"/>
      <c r="ABH113" s="11"/>
      <c r="ABI113" s="11"/>
      <c r="ABJ113" s="11"/>
      <c r="ABK113" s="11"/>
      <c r="ABL113" s="11"/>
      <c r="ABM113" s="11"/>
      <c r="ABN113" s="11"/>
      <c r="ABO113" s="11"/>
      <c r="ABP113" s="11"/>
      <c r="ABQ113" s="11"/>
      <c r="ABR113" s="11"/>
      <c r="ABS113" s="11"/>
      <c r="ABT113" s="11"/>
      <c r="ABU113" s="11"/>
      <c r="ABV113" s="11"/>
      <c r="ABW113" s="11"/>
      <c r="ABX113" s="11"/>
      <c r="ABY113" s="11"/>
      <c r="ABZ113" s="11"/>
      <c r="ACA113" s="11"/>
      <c r="ACB113" s="11"/>
      <c r="ACC113" s="11"/>
      <c r="ACD113" s="11"/>
      <c r="ACE113" s="11"/>
      <c r="ACF113" s="11"/>
      <c r="ACG113" s="11"/>
      <c r="ACH113" s="11"/>
      <c r="ACI113" s="11"/>
      <c r="ACJ113" s="11"/>
      <c r="ACK113" s="11"/>
      <c r="ACL113" s="11"/>
      <c r="ACM113" s="11"/>
      <c r="ACN113" s="11"/>
      <c r="ACO113" s="11"/>
      <c r="ACP113" s="11"/>
      <c r="ACQ113" s="11"/>
      <c r="ACR113" s="11"/>
      <c r="ACS113" s="11"/>
      <c r="ACT113" s="11"/>
      <c r="ACU113" s="11"/>
      <c r="ACV113" s="11"/>
      <c r="ACW113" s="11"/>
      <c r="ACX113" s="11"/>
      <c r="ACY113" s="11"/>
      <c r="ACZ113" s="11"/>
      <c r="ADA113" s="11"/>
      <c r="ADB113" s="11"/>
      <c r="ADC113" s="11"/>
      <c r="ADD113" s="11"/>
      <c r="ADE113" s="11"/>
      <c r="ADF113" s="11"/>
      <c r="ADG113" s="11"/>
      <c r="ADH113" s="11"/>
      <c r="ADI113" s="11"/>
      <c r="ADJ113" s="11"/>
      <c r="ADK113" s="11"/>
      <c r="ADL113" s="11"/>
      <c r="ADM113" s="11"/>
      <c r="ADN113" s="11"/>
      <c r="ADO113" s="11"/>
      <c r="ADP113" s="11"/>
      <c r="ADQ113" s="11"/>
      <c r="ADR113" s="11"/>
      <c r="ADS113" s="11"/>
      <c r="ADT113" s="11"/>
      <c r="ADU113" s="11"/>
      <c r="ADV113" s="11"/>
      <c r="ADW113" s="11"/>
      <c r="ADX113" s="11"/>
      <c r="ADY113" s="11"/>
      <c r="ADZ113" s="11"/>
      <c r="AEA113" s="11"/>
      <c r="AEB113" s="11"/>
      <c r="AEC113" s="11"/>
      <c r="AED113" s="11"/>
      <c r="AEE113" s="11"/>
      <c r="AEF113" s="11"/>
      <c r="AEG113" s="11"/>
      <c r="AEH113" s="11"/>
      <c r="AEI113" s="11"/>
      <c r="AEJ113" s="11"/>
      <c r="AEK113" s="11"/>
      <c r="AEL113" s="11"/>
      <c r="AEM113" s="11"/>
      <c r="AEN113" s="11"/>
      <c r="AEO113" s="11"/>
      <c r="AEP113" s="11"/>
      <c r="AEQ113" s="11"/>
      <c r="AER113" s="11"/>
      <c r="AES113" s="11"/>
      <c r="AET113" s="11"/>
      <c r="AEU113" s="11"/>
      <c r="AEV113" s="11"/>
      <c r="AEW113" s="11"/>
      <c r="AEX113" s="11"/>
      <c r="AEY113" s="11"/>
      <c r="AEZ113" s="11"/>
      <c r="AFA113" s="11"/>
      <c r="AFB113" s="11"/>
      <c r="AFC113" s="11"/>
      <c r="AFD113" s="11"/>
      <c r="AFE113" s="11"/>
      <c r="AFF113" s="11"/>
      <c r="AFG113" s="11"/>
      <c r="AFH113" s="11"/>
      <c r="AFI113" s="11"/>
      <c r="AFJ113" s="11"/>
      <c r="AFK113" s="11"/>
      <c r="AFL113" s="11"/>
      <c r="AFM113" s="11"/>
      <c r="AFN113" s="11"/>
      <c r="AFO113" s="11"/>
      <c r="AFP113" s="11"/>
      <c r="AFQ113" s="11"/>
      <c r="AFR113" s="11"/>
      <c r="AFS113" s="11"/>
      <c r="AFT113" s="11"/>
      <c r="AFU113" s="11"/>
      <c r="AFV113" s="11"/>
      <c r="AFW113" s="11"/>
      <c r="AFX113" s="11"/>
      <c r="AFY113" s="11"/>
      <c r="AFZ113" s="11"/>
      <c r="AGA113" s="11"/>
      <c r="AGB113" s="11"/>
      <c r="AGC113" s="11"/>
      <c r="AGD113" s="11"/>
      <c r="AGE113" s="11"/>
      <c r="AGF113" s="11"/>
      <c r="AGG113" s="11"/>
      <c r="AGH113" s="11"/>
      <c r="AGI113" s="11"/>
      <c r="AGJ113" s="11"/>
      <c r="AGK113" s="11"/>
      <c r="AGL113" s="11"/>
      <c r="AGM113" s="11"/>
      <c r="AGN113" s="11"/>
      <c r="AGO113" s="11"/>
      <c r="AGP113" s="11"/>
      <c r="AGQ113" s="11"/>
      <c r="AGR113" s="11"/>
      <c r="AGS113" s="11"/>
      <c r="AGT113" s="11"/>
      <c r="AGU113" s="11"/>
      <c r="AGV113" s="11"/>
      <c r="AGW113" s="11"/>
      <c r="AGX113" s="11"/>
      <c r="AGY113" s="11"/>
      <c r="AGZ113" s="11"/>
      <c r="AHA113" s="11"/>
      <c r="AHB113" s="11"/>
      <c r="AHC113" s="11"/>
      <c r="AHD113" s="11"/>
      <c r="AHE113" s="11"/>
      <c r="AHF113" s="11"/>
      <c r="AHG113" s="11"/>
      <c r="AHH113" s="11"/>
      <c r="AHI113" s="11"/>
      <c r="AHJ113" s="11"/>
      <c r="AHK113" s="11"/>
      <c r="AHL113" s="11"/>
      <c r="AHM113" s="11"/>
      <c r="AHN113" s="11"/>
      <c r="AHO113" s="11"/>
      <c r="AHP113" s="11"/>
      <c r="AHQ113" s="11"/>
      <c r="AHR113" s="11"/>
      <c r="AHS113" s="11"/>
      <c r="AHT113" s="11"/>
      <c r="AHU113" s="11"/>
      <c r="AHV113" s="11"/>
      <c r="AHW113" s="11"/>
      <c r="AHX113" s="11"/>
      <c r="AHY113" s="11"/>
      <c r="AHZ113" s="11"/>
      <c r="AIA113" s="11"/>
      <c r="AIB113" s="11"/>
      <c r="AIC113" s="11"/>
      <c r="AID113" s="11"/>
      <c r="AIE113" s="11"/>
      <c r="AIF113" s="11"/>
      <c r="AIG113" s="11"/>
      <c r="AIH113" s="11"/>
      <c r="AII113" s="11"/>
      <c r="AIJ113" s="11"/>
      <c r="AIK113" s="11"/>
      <c r="AIL113" s="11"/>
      <c r="AIM113" s="11"/>
      <c r="AIN113" s="11"/>
      <c r="AIO113" s="11"/>
      <c r="AIP113" s="11"/>
      <c r="AIQ113" s="11"/>
      <c r="AIR113" s="11"/>
      <c r="AIS113" s="11"/>
      <c r="AIT113" s="11"/>
      <c r="AIU113" s="11"/>
      <c r="AIV113" s="11"/>
      <c r="AIW113" s="11"/>
      <c r="AIX113" s="11"/>
      <c r="AIY113" s="11"/>
      <c r="AIZ113" s="11"/>
      <c r="AJA113" s="11"/>
      <c r="AJB113" s="11"/>
      <c r="AJC113" s="11"/>
      <c r="AJD113" s="11"/>
      <c r="AJE113" s="11"/>
      <c r="AJF113" s="11"/>
      <c r="AJG113" s="11"/>
      <c r="AJH113" s="11"/>
      <c r="AJI113" s="11"/>
      <c r="AJJ113" s="11"/>
      <c r="AJK113" s="11"/>
      <c r="AJL113" s="11"/>
      <c r="AJM113" s="11"/>
      <c r="AJN113" s="11"/>
      <c r="AJO113" s="11"/>
      <c r="AJP113" s="11"/>
      <c r="AJQ113" s="11"/>
      <c r="AJR113" s="11"/>
      <c r="AJS113" s="11"/>
      <c r="AJT113" s="11"/>
      <c r="AJU113" s="11"/>
      <c r="AJV113" s="11"/>
      <c r="AJW113" s="11"/>
      <c r="AJX113" s="11"/>
      <c r="AJY113" s="11"/>
      <c r="AJZ113" s="11"/>
      <c r="AKA113" s="11"/>
      <c r="AKB113" s="11"/>
      <c r="AKC113" s="11"/>
      <c r="AKD113" s="11"/>
      <c r="AKE113" s="11"/>
      <c r="AKF113" s="11"/>
      <c r="AKG113" s="11"/>
      <c r="AKH113" s="11"/>
      <c r="AKI113" s="11"/>
      <c r="AKJ113" s="11"/>
      <c r="AKK113" s="11"/>
      <c r="AKL113" s="11"/>
      <c r="AKM113" s="11"/>
      <c r="AKN113" s="11"/>
      <c r="AKO113" s="11"/>
      <c r="AKP113" s="11"/>
      <c r="AKQ113" s="11"/>
      <c r="AKR113" s="11"/>
      <c r="AKS113" s="11"/>
      <c r="AKT113" s="11"/>
      <c r="AKU113" s="11"/>
      <c r="AKV113" s="11"/>
      <c r="AKW113" s="11"/>
      <c r="AKX113" s="11"/>
      <c r="AKY113" s="11"/>
      <c r="AKZ113" s="11"/>
      <c r="ALA113" s="11"/>
      <c r="ALB113" s="11"/>
      <c r="ALC113" s="11"/>
      <c r="ALD113" s="11"/>
      <c r="ALE113" s="11"/>
      <c r="ALF113" s="11"/>
      <c r="ALG113" s="11"/>
      <c r="ALH113" s="11"/>
      <c r="ALI113" s="11"/>
      <c r="ALJ113" s="11"/>
      <c r="ALK113" s="11"/>
      <c r="ALL113" s="11"/>
      <c r="ALM113" s="11"/>
      <c r="ALN113" s="11"/>
      <c r="ALO113" s="11"/>
      <c r="ALP113" s="11"/>
      <c r="ALQ113" s="11"/>
      <c r="ALR113" s="11"/>
      <c r="ALS113" s="11"/>
      <c r="ALT113" s="11"/>
      <c r="ALU113" s="11"/>
      <c r="ALV113" s="11"/>
      <c r="ALW113" s="11"/>
      <c r="ALX113" s="11"/>
      <c r="ALY113" s="11"/>
      <c r="ALZ113" s="11"/>
      <c r="AMA113" s="11"/>
      <c r="AMB113" s="11"/>
      <c r="AMC113" s="11"/>
      <c r="AMD113" s="11"/>
      <c r="AME113" s="11"/>
      <c r="AMF113" s="11"/>
      <c r="AMG113" s="11"/>
    </row>
    <row r="114" spans="1:1021" s="1" customFormat="1" ht="37.5" customHeight="1" x14ac:dyDescent="0.25">
      <c r="A114" s="30" t="s">
        <v>90</v>
      </c>
      <c r="B114" s="30"/>
      <c r="C114" s="39" t="s">
        <v>157</v>
      </c>
      <c r="D114" s="39"/>
      <c r="E114" s="39"/>
      <c r="F114" s="8">
        <f t="shared" si="2"/>
        <v>3438.2012927999999</v>
      </c>
      <c r="G114" s="21">
        <f t="shared" si="3"/>
        <v>114.60670976</v>
      </c>
      <c r="H114" s="70">
        <v>0.01</v>
      </c>
      <c r="I114" s="70"/>
      <c r="J114" s="70"/>
      <c r="K114" s="69">
        <f t="shared" si="4"/>
        <v>9.5505591466666664E-2</v>
      </c>
      <c r="L114" s="69"/>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c r="DN114" s="12"/>
      <c r="DO114" s="12"/>
      <c r="DP114" s="12"/>
      <c r="DQ114" s="12"/>
      <c r="DR114" s="12"/>
      <c r="DS114" s="12"/>
      <c r="DT114" s="12"/>
      <c r="DU114" s="12"/>
      <c r="DV114" s="12"/>
      <c r="DW114" s="12"/>
      <c r="DX114" s="12"/>
      <c r="DY114" s="12"/>
      <c r="DZ114" s="12"/>
      <c r="EA114" s="12"/>
      <c r="EB114" s="12"/>
      <c r="EC114" s="12"/>
      <c r="ED114" s="12"/>
      <c r="EE114" s="12"/>
      <c r="EF114" s="12"/>
      <c r="EG114" s="12"/>
      <c r="EH114" s="12"/>
      <c r="EI114" s="12"/>
      <c r="EJ114" s="12"/>
      <c r="EK114" s="12"/>
      <c r="EL114" s="12"/>
      <c r="EM114" s="12"/>
      <c r="EN114" s="12"/>
      <c r="EO114" s="12"/>
      <c r="EP114" s="12"/>
      <c r="EQ114" s="12"/>
      <c r="ER114" s="12"/>
      <c r="ES114" s="12"/>
      <c r="ET114" s="12"/>
      <c r="EU114" s="12"/>
      <c r="EV114" s="12"/>
      <c r="EW114" s="12"/>
      <c r="EX114" s="12"/>
      <c r="EY114" s="12"/>
      <c r="EZ114" s="12"/>
      <c r="FA114" s="12"/>
      <c r="FB114" s="12"/>
      <c r="FC114" s="12"/>
      <c r="FD114" s="12"/>
      <c r="FE114" s="12"/>
      <c r="FF114" s="12"/>
      <c r="FG114" s="12"/>
      <c r="FH114" s="12"/>
      <c r="FI114" s="12"/>
      <c r="FJ114" s="12"/>
      <c r="FK114" s="12"/>
      <c r="FL114" s="12"/>
      <c r="FM114" s="12"/>
      <c r="FN114" s="12"/>
      <c r="FO114" s="12"/>
      <c r="FP114" s="12"/>
      <c r="FQ114" s="12"/>
      <c r="FR114" s="12"/>
      <c r="FS114" s="12"/>
      <c r="FT114" s="12"/>
      <c r="FU114" s="12"/>
      <c r="FV114" s="12"/>
      <c r="FW114" s="12"/>
      <c r="FX114" s="12"/>
      <c r="FY114" s="12"/>
      <c r="FZ114" s="12"/>
      <c r="GA114" s="12"/>
      <c r="GB114" s="12"/>
      <c r="GC114" s="12"/>
      <c r="GD114" s="12"/>
      <c r="GE114" s="12"/>
      <c r="GF114" s="12"/>
      <c r="GG114" s="12"/>
      <c r="GH114" s="12"/>
      <c r="GI114" s="12"/>
      <c r="GJ114" s="12"/>
      <c r="GK114" s="12"/>
      <c r="GL114" s="12"/>
      <c r="GM114" s="12"/>
      <c r="GN114" s="12"/>
      <c r="GO114" s="12"/>
      <c r="GP114" s="12"/>
      <c r="GQ114" s="12"/>
      <c r="GR114" s="12"/>
      <c r="GS114" s="12"/>
      <c r="GT114" s="12"/>
      <c r="GU114" s="12"/>
      <c r="GV114" s="12"/>
      <c r="GW114" s="12"/>
      <c r="GX114" s="12"/>
      <c r="GY114" s="12"/>
      <c r="GZ114" s="12"/>
      <c r="HA114" s="12"/>
      <c r="HB114" s="12"/>
      <c r="HC114" s="12"/>
      <c r="HD114" s="12"/>
      <c r="HE114" s="12"/>
      <c r="HF114" s="12"/>
      <c r="HG114" s="12"/>
      <c r="HH114" s="12"/>
      <c r="HI114" s="12"/>
      <c r="HJ114" s="12"/>
      <c r="HK114" s="12"/>
      <c r="HL114" s="12"/>
      <c r="HM114" s="12"/>
      <c r="HN114" s="12"/>
      <c r="HO114" s="12"/>
      <c r="HP114" s="12"/>
      <c r="HQ114" s="12"/>
      <c r="HR114" s="12"/>
      <c r="HS114" s="12"/>
      <c r="HT114" s="12"/>
      <c r="HU114" s="12"/>
      <c r="HV114" s="12"/>
      <c r="HW114" s="12"/>
      <c r="HX114" s="12"/>
      <c r="HY114" s="12"/>
      <c r="HZ114" s="12"/>
      <c r="IA114" s="12"/>
      <c r="IB114" s="12"/>
      <c r="IC114" s="12"/>
      <c r="ID114" s="12"/>
      <c r="IE114" s="12"/>
      <c r="IF114" s="12"/>
      <c r="IG114" s="12"/>
      <c r="IH114" s="12"/>
      <c r="II114" s="12"/>
      <c r="IJ114" s="12"/>
      <c r="IK114" s="12"/>
      <c r="IL114" s="12"/>
      <c r="IM114" s="12"/>
      <c r="IN114" s="12"/>
      <c r="IO114" s="12"/>
      <c r="IP114" s="12"/>
      <c r="IQ114" s="12"/>
      <c r="IR114" s="12"/>
      <c r="IS114" s="12"/>
      <c r="IT114" s="12"/>
      <c r="IU114" s="18"/>
      <c r="IV114" s="18"/>
      <c r="IW114" s="18"/>
      <c r="IX114" s="18"/>
      <c r="IY114" s="18"/>
      <c r="IZ114" s="18"/>
      <c r="JA114" s="18"/>
      <c r="JB114" s="18"/>
      <c r="JC114" s="18"/>
      <c r="JD114" s="18"/>
      <c r="JE114" s="18"/>
      <c r="JF114" s="18"/>
      <c r="JG114" s="18"/>
      <c r="JH114" s="18"/>
      <c r="JI114" s="18"/>
      <c r="JJ114" s="18"/>
      <c r="JK114" s="18"/>
      <c r="JL114" s="18"/>
      <c r="JM114" s="18"/>
      <c r="JN114" s="18"/>
      <c r="JO114" s="18"/>
      <c r="JP114" s="18"/>
      <c r="JQ114" s="18"/>
      <c r="JR114" s="18"/>
      <c r="JS114" s="18"/>
      <c r="JT114" s="18"/>
      <c r="JU114" s="18"/>
      <c r="JV114" s="18"/>
      <c r="JW114" s="18"/>
      <c r="JX114" s="18"/>
      <c r="JY114" s="18"/>
      <c r="JZ114" s="18"/>
      <c r="KA114" s="18"/>
      <c r="KB114" s="18"/>
      <c r="KC114" s="18"/>
      <c r="KD114" s="18"/>
      <c r="KE114" s="18"/>
      <c r="KF114" s="18"/>
      <c r="KG114" s="18"/>
      <c r="KH114" s="18"/>
      <c r="KI114" s="18"/>
      <c r="KJ114" s="18"/>
      <c r="KK114" s="18"/>
      <c r="KL114" s="18"/>
      <c r="KM114" s="18"/>
      <c r="KN114" s="18"/>
      <c r="KO114" s="18"/>
      <c r="KP114" s="18"/>
      <c r="KQ114" s="18"/>
      <c r="KR114" s="18"/>
      <c r="KS114" s="18"/>
      <c r="KT114" s="18"/>
      <c r="KU114" s="18"/>
      <c r="KV114" s="18"/>
      <c r="KW114" s="18"/>
      <c r="KX114" s="18"/>
      <c r="KY114" s="18"/>
      <c r="KZ114" s="18"/>
      <c r="LA114" s="18"/>
      <c r="LB114" s="18"/>
      <c r="LC114" s="18"/>
      <c r="LD114" s="18"/>
      <c r="LE114" s="18"/>
      <c r="LF114" s="18"/>
      <c r="LG114" s="18"/>
      <c r="LH114" s="18"/>
      <c r="LI114" s="18"/>
      <c r="LJ114" s="18"/>
      <c r="LK114" s="18"/>
      <c r="LL114" s="18"/>
      <c r="LM114" s="18"/>
      <c r="LN114" s="18"/>
      <c r="LO114" s="18"/>
      <c r="LP114" s="18"/>
      <c r="LQ114" s="18"/>
      <c r="LR114" s="18"/>
      <c r="LS114" s="18"/>
      <c r="LT114" s="18"/>
      <c r="LU114" s="18"/>
      <c r="LV114" s="18"/>
      <c r="LW114" s="18"/>
      <c r="LX114" s="18"/>
      <c r="LY114" s="18"/>
      <c r="LZ114" s="18"/>
      <c r="MA114" s="18"/>
      <c r="MB114" s="18"/>
      <c r="MC114" s="18"/>
      <c r="MD114" s="18"/>
      <c r="ME114" s="18"/>
      <c r="MF114" s="18"/>
      <c r="MG114" s="18"/>
      <c r="MH114" s="18"/>
      <c r="MI114" s="18"/>
      <c r="MJ114" s="18"/>
      <c r="MK114" s="18"/>
      <c r="ML114" s="18"/>
      <c r="MM114" s="18"/>
      <c r="MN114" s="18"/>
      <c r="MO114" s="18"/>
      <c r="MP114" s="18"/>
      <c r="MQ114" s="18"/>
      <c r="MR114" s="18"/>
      <c r="MS114" s="18"/>
      <c r="MT114" s="18"/>
      <c r="MU114" s="18"/>
      <c r="MV114" s="18"/>
      <c r="MW114" s="18"/>
      <c r="MX114" s="18"/>
      <c r="MY114" s="18"/>
      <c r="MZ114" s="18"/>
      <c r="NA114" s="18"/>
      <c r="NB114" s="18"/>
      <c r="NC114" s="18"/>
      <c r="ND114" s="18"/>
      <c r="NE114" s="18"/>
      <c r="NF114" s="18"/>
      <c r="NG114" s="18"/>
      <c r="NH114" s="18"/>
      <c r="NI114" s="18"/>
      <c r="NJ114" s="18"/>
      <c r="NK114" s="18"/>
      <c r="NL114" s="18"/>
      <c r="NM114" s="18"/>
      <c r="NN114" s="18"/>
      <c r="NO114" s="18"/>
      <c r="NP114" s="18"/>
      <c r="NQ114" s="18"/>
      <c r="NR114" s="18"/>
      <c r="NS114" s="18"/>
      <c r="NT114" s="18"/>
      <c r="NU114" s="18"/>
      <c r="NV114" s="18"/>
      <c r="NW114" s="18"/>
      <c r="NX114" s="18"/>
      <c r="NY114" s="18"/>
      <c r="NZ114" s="18"/>
      <c r="OA114" s="18"/>
      <c r="OB114" s="18"/>
      <c r="OC114" s="18"/>
      <c r="OD114" s="18"/>
      <c r="OE114" s="18"/>
      <c r="OF114" s="18"/>
      <c r="OG114" s="18"/>
      <c r="OH114" s="18"/>
      <c r="OI114" s="18"/>
      <c r="OJ114" s="18"/>
      <c r="OK114" s="18"/>
      <c r="OL114" s="18"/>
      <c r="OM114" s="18"/>
      <c r="ON114" s="18"/>
      <c r="OO114" s="18"/>
      <c r="OP114" s="18"/>
      <c r="OQ114" s="18"/>
      <c r="OR114" s="18"/>
      <c r="OS114" s="18"/>
      <c r="OT114" s="18"/>
      <c r="OU114" s="18"/>
      <c r="OV114" s="18"/>
      <c r="OW114" s="18"/>
      <c r="OX114" s="18"/>
      <c r="OY114" s="18"/>
      <c r="OZ114" s="18"/>
      <c r="PA114" s="18"/>
      <c r="PB114" s="18"/>
      <c r="PC114" s="18"/>
      <c r="PD114" s="18"/>
      <c r="PE114" s="18"/>
      <c r="PF114" s="18"/>
      <c r="PG114" s="18"/>
      <c r="PH114" s="18"/>
      <c r="PI114" s="18"/>
      <c r="PJ114" s="18"/>
      <c r="PK114" s="18"/>
      <c r="PL114" s="18"/>
      <c r="PM114" s="18"/>
      <c r="PN114" s="18"/>
      <c r="PO114" s="18"/>
      <c r="PP114" s="18"/>
      <c r="PQ114" s="18"/>
      <c r="PR114" s="18"/>
      <c r="PS114" s="18"/>
      <c r="PT114" s="18"/>
      <c r="PU114" s="18"/>
      <c r="PV114" s="18"/>
      <c r="PW114" s="18"/>
      <c r="PX114" s="18"/>
      <c r="PY114" s="18"/>
      <c r="PZ114" s="18"/>
      <c r="QA114" s="18"/>
      <c r="QB114" s="18"/>
      <c r="QC114" s="18"/>
      <c r="QD114" s="18"/>
      <c r="QE114" s="18"/>
      <c r="QF114" s="18"/>
      <c r="QG114" s="18"/>
      <c r="QH114" s="18"/>
      <c r="QI114" s="18"/>
      <c r="QJ114" s="18"/>
      <c r="QK114" s="18"/>
      <c r="QL114" s="18"/>
      <c r="QM114" s="18"/>
      <c r="QN114" s="18"/>
      <c r="QO114" s="18"/>
      <c r="QP114" s="18"/>
      <c r="QQ114" s="18"/>
      <c r="QR114" s="18"/>
      <c r="QS114" s="18"/>
      <c r="QT114" s="18"/>
      <c r="QU114" s="18"/>
      <c r="QV114" s="18"/>
      <c r="QW114" s="18"/>
      <c r="QX114" s="18"/>
      <c r="QY114" s="18"/>
      <c r="QZ114" s="18"/>
      <c r="RA114" s="18"/>
      <c r="RB114" s="18"/>
      <c r="RC114" s="18"/>
      <c r="RD114" s="18"/>
      <c r="RE114" s="18"/>
      <c r="RF114" s="18"/>
      <c r="RG114" s="18"/>
      <c r="RH114" s="18"/>
      <c r="RI114" s="18"/>
      <c r="RJ114" s="18"/>
      <c r="RK114" s="18"/>
      <c r="RL114" s="18"/>
      <c r="RM114" s="18"/>
      <c r="RN114" s="18"/>
      <c r="RO114" s="18"/>
      <c r="RP114" s="18"/>
      <c r="RQ114" s="18"/>
      <c r="RR114" s="18"/>
      <c r="RS114" s="18"/>
      <c r="RT114" s="18"/>
      <c r="RU114" s="18"/>
      <c r="RV114" s="18"/>
      <c r="RW114" s="18"/>
      <c r="RX114" s="18"/>
      <c r="RY114" s="18"/>
      <c r="RZ114" s="18"/>
      <c r="SA114" s="18"/>
      <c r="SB114" s="18"/>
      <c r="SC114" s="18"/>
      <c r="SD114" s="18"/>
      <c r="SE114" s="18"/>
      <c r="SF114" s="18"/>
      <c r="SG114" s="18"/>
      <c r="SH114" s="18"/>
      <c r="SI114" s="18"/>
      <c r="SJ114" s="18"/>
      <c r="SK114" s="18"/>
      <c r="SL114" s="18"/>
      <c r="SM114" s="18"/>
      <c r="SN114" s="18"/>
      <c r="SO114" s="18"/>
      <c r="SP114" s="18"/>
      <c r="SQ114" s="18"/>
      <c r="SR114" s="18"/>
      <c r="SS114" s="18"/>
      <c r="ST114" s="18"/>
      <c r="SU114" s="18"/>
      <c r="SV114" s="18"/>
      <c r="SW114" s="18"/>
      <c r="SX114" s="18"/>
      <c r="SY114" s="18"/>
      <c r="SZ114" s="18"/>
      <c r="TA114" s="18"/>
      <c r="TB114" s="18"/>
      <c r="TC114" s="18"/>
      <c r="TD114" s="18"/>
      <c r="TE114" s="18"/>
      <c r="TF114" s="18"/>
      <c r="TG114" s="18"/>
      <c r="TH114" s="18"/>
      <c r="TI114" s="18"/>
      <c r="TJ114" s="18"/>
      <c r="TK114" s="18"/>
      <c r="TL114" s="18"/>
      <c r="TM114" s="18"/>
      <c r="TN114" s="18"/>
      <c r="TO114" s="18"/>
      <c r="TP114" s="18"/>
      <c r="TQ114" s="18"/>
      <c r="TR114" s="18"/>
      <c r="TS114" s="18"/>
      <c r="TT114" s="18"/>
      <c r="TU114" s="18"/>
      <c r="TV114" s="18"/>
      <c r="TW114" s="18"/>
      <c r="TX114" s="18"/>
      <c r="TY114" s="18"/>
      <c r="TZ114" s="18"/>
      <c r="UA114" s="18"/>
      <c r="UB114" s="18"/>
      <c r="UC114" s="18"/>
      <c r="UD114" s="18"/>
      <c r="UE114" s="18"/>
      <c r="UF114" s="18"/>
      <c r="UG114" s="18"/>
      <c r="UH114" s="18"/>
      <c r="UI114" s="18"/>
      <c r="UJ114" s="18"/>
      <c r="UK114" s="18"/>
      <c r="UL114" s="18"/>
      <c r="UM114" s="18"/>
      <c r="UN114" s="18"/>
      <c r="UO114" s="18"/>
      <c r="UP114" s="18"/>
      <c r="UQ114" s="18"/>
      <c r="UR114" s="18"/>
      <c r="US114" s="18"/>
      <c r="UT114" s="18"/>
      <c r="UU114" s="18"/>
      <c r="UV114" s="18"/>
      <c r="UW114" s="18"/>
      <c r="UX114" s="18"/>
      <c r="UY114" s="18"/>
      <c r="UZ114" s="18"/>
      <c r="VA114" s="18"/>
      <c r="VB114" s="18"/>
      <c r="VC114" s="18"/>
      <c r="VD114" s="18"/>
      <c r="VE114" s="18"/>
      <c r="VF114" s="18"/>
      <c r="VG114" s="18"/>
      <c r="VH114" s="18"/>
      <c r="VI114" s="18"/>
      <c r="VJ114" s="18"/>
      <c r="VK114" s="18"/>
      <c r="VL114" s="18"/>
      <c r="VM114" s="18"/>
      <c r="VN114" s="18"/>
      <c r="VO114" s="18"/>
      <c r="VP114" s="18"/>
      <c r="VQ114" s="18"/>
      <c r="VR114" s="18"/>
      <c r="VS114" s="18"/>
      <c r="VT114" s="18"/>
      <c r="VU114" s="18"/>
      <c r="VV114" s="18"/>
      <c r="VW114" s="18"/>
      <c r="VX114" s="18"/>
      <c r="VY114" s="18"/>
      <c r="VZ114" s="18"/>
      <c r="WA114" s="18"/>
      <c r="WB114" s="18"/>
      <c r="WC114" s="18"/>
      <c r="WD114" s="18"/>
      <c r="WE114" s="18"/>
      <c r="WF114" s="18"/>
      <c r="WG114" s="18"/>
      <c r="WH114" s="18"/>
      <c r="WI114" s="18"/>
      <c r="WJ114" s="18"/>
      <c r="WK114" s="18"/>
      <c r="WL114" s="18"/>
      <c r="WM114" s="18"/>
      <c r="WN114" s="18"/>
      <c r="WO114" s="18"/>
      <c r="WP114" s="18"/>
      <c r="WQ114" s="18"/>
      <c r="WR114" s="18"/>
      <c r="WS114" s="18"/>
      <c r="WT114" s="18"/>
      <c r="WU114" s="18"/>
      <c r="WV114" s="18"/>
      <c r="WW114" s="18"/>
      <c r="WX114" s="18"/>
      <c r="WY114" s="18"/>
      <c r="WZ114" s="18"/>
      <c r="XA114" s="18"/>
      <c r="XB114" s="18"/>
      <c r="XC114" s="18"/>
      <c r="XD114" s="18"/>
      <c r="XE114" s="18"/>
      <c r="XF114" s="18"/>
      <c r="XG114" s="18"/>
      <c r="XH114" s="18"/>
      <c r="XI114" s="18"/>
      <c r="XJ114" s="18"/>
      <c r="XK114" s="18"/>
      <c r="XL114" s="18"/>
      <c r="XM114" s="18"/>
      <c r="XN114" s="18"/>
      <c r="XO114" s="18"/>
      <c r="XP114" s="18"/>
      <c r="XQ114" s="18"/>
      <c r="XR114" s="18"/>
      <c r="XS114" s="18"/>
      <c r="XT114" s="18"/>
      <c r="XU114" s="18"/>
      <c r="XV114" s="18"/>
      <c r="XW114" s="18"/>
      <c r="XX114" s="18"/>
      <c r="XY114" s="18"/>
      <c r="XZ114" s="18"/>
      <c r="YA114" s="18"/>
      <c r="YB114" s="18"/>
      <c r="YC114" s="18"/>
      <c r="YD114" s="18"/>
      <c r="YE114" s="18"/>
      <c r="YF114" s="18"/>
      <c r="YG114" s="18"/>
      <c r="YH114" s="18"/>
      <c r="YI114" s="18"/>
      <c r="YJ114" s="18"/>
      <c r="YK114" s="18"/>
      <c r="YL114" s="18"/>
      <c r="YM114" s="18"/>
      <c r="YN114" s="18"/>
      <c r="YO114" s="18"/>
      <c r="YP114" s="18"/>
      <c r="YQ114" s="18"/>
      <c r="YR114" s="18"/>
      <c r="YS114" s="18"/>
      <c r="YT114" s="18"/>
      <c r="YU114" s="18"/>
      <c r="YV114" s="18"/>
      <c r="YW114" s="18"/>
      <c r="YX114" s="18"/>
      <c r="YY114" s="18"/>
      <c r="YZ114" s="18"/>
      <c r="ZA114" s="18"/>
      <c r="ZB114" s="18"/>
      <c r="ZC114" s="18"/>
      <c r="ZD114" s="18"/>
      <c r="ZE114" s="18"/>
      <c r="ZF114" s="18"/>
      <c r="ZG114" s="18"/>
      <c r="ZH114" s="18"/>
      <c r="ZI114" s="18"/>
      <c r="ZJ114" s="18"/>
      <c r="ZK114" s="18"/>
      <c r="ZL114" s="18"/>
      <c r="ZM114" s="18"/>
      <c r="ZN114" s="18"/>
      <c r="ZO114" s="18"/>
      <c r="ZP114" s="18"/>
      <c r="ZQ114" s="18"/>
      <c r="ZR114" s="18"/>
      <c r="ZS114" s="18"/>
      <c r="ZT114" s="18"/>
      <c r="ZU114" s="18"/>
      <c r="ZV114" s="18"/>
      <c r="ZW114" s="18"/>
      <c r="ZX114" s="18"/>
      <c r="ZY114" s="18"/>
      <c r="ZZ114" s="18"/>
      <c r="AAA114" s="18"/>
      <c r="AAB114" s="18"/>
      <c r="AAC114" s="18"/>
      <c r="AAD114" s="18"/>
      <c r="AAE114" s="18"/>
      <c r="AAF114" s="18"/>
      <c r="AAG114" s="18"/>
      <c r="AAH114" s="18"/>
      <c r="AAI114" s="18"/>
      <c r="AAJ114" s="18"/>
      <c r="AAK114" s="18"/>
      <c r="AAL114" s="18"/>
      <c r="AAM114" s="18"/>
      <c r="AAN114" s="18"/>
      <c r="AAO114" s="18"/>
      <c r="AAP114" s="18"/>
      <c r="AAQ114" s="18"/>
      <c r="AAR114" s="18"/>
      <c r="AAS114" s="18"/>
      <c r="AAT114" s="18"/>
      <c r="AAU114" s="18"/>
      <c r="AAV114" s="18"/>
      <c r="AAW114" s="18"/>
      <c r="AAX114" s="18"/>
      <c r="AAY114" s="18"/>
      <c r="AAZ114" s="18"/>
      <c r="ABA114" s="18"/>
      <c r="ABB114" s="18"/>
      <c r="ABC114" s="18"/>
      <c r="ABD114" s="18"/>
      <c r="ABE114" s="18"/>
      <c r="ABF114" s="18"/>
      <c r="ABG114" s="18"/>
      <c r="ABH114" s="18"/>
      <c r="ABI114" s="18"/>
      <c r="ABJ114" s="18"/>
      <c r="ABK114" s="18"/>
      <c r="ABL114" s="18"/>
      <c r="ABM114" s="18"/>
      <c r="ABN114" s="18"/>
      <c r="ABO114" s="18"/>
      <c r="ABP114" s="18"/>
      <c r="ABQ114" s="18"/>
      <c r="ABR114" s="18"/>
      <c r="ABS114" s="18"/>
      <c r="ABT114" s="18"/>
      <c r="ABU114" s="18"/>
      <c r="ABV114" s="18"/>
      <c r="ABW114" s="18"/>
      <c r="ABX114" s="18"/>
      <c r="ABY114" s="18"/>
      <c r="ABZ114" s="18"/>
      <c r="ACA114" s="18"/>
      <c r="ACB114" s="18"/>
      <c r="ACC114" s="18"/>
      <c r="ACD114" s="18"/>
      <c r="ACE114" s="18"/>
      <c r="ACF114" s="18"/>
      <c r="ACG114" s="18"/>
      <c r="ACH114" s="18"/>
      <c r="ACI114" s="18"/>
      <c r="ACJ114" s="18"/>
      <c r="ACK114" s="18"/>
      <c r="ACL114" s="18"/>
      <c r="ACM114" s="18"/>
      <c r="ACN114" s="18"/>
      <c r="ACO114" s="18"/>
      <c r="ACP114" s="18"/>
      <c r="ACQ114" s="18"/>
      <c r="ACR114" s="18"/>
      <c r="ACS114" s="18"/>
      <c r="ACT114" s="18"/>
      <c r="ACU114" s="18"/>
      <c r="ACV114" s="18"/>
      <c r="ACW114" s="18"/>
      <c r="ACX114" s="18"/>
      <c r="ACY114" s="18"/>
      <c r="ACZ114" s="18"/>
      <c r="ADA114" s="18"/>
      <c r="ADB114" s="18"/>
      <c r="ADC114" s="18"/>
      <c r="ADD114" s="18"/>
      <c r="ADE114" s="18"/>
      <c r="ADF114" s="18"/>
      <c r="ADG114" s="18"/>
      <c r="ADH114" s="18"/>
      <c r="ADI114" s="18"/>
      <c r="ADJ114" s="18"/>
      <c r="ADK114" s="18"/>
      <c r="ADL114" s="18"/>
      <c r="ADM114" s="18"/>
      <c r="ADN114" s="18"/>
      <c r="ADO114" s="18"/>
      <c r="ADP114" s="18"/>
      <c r="ADQ114" s="18"/>
      <c r="ADR114" s="18"/>
      <c r="ADS114" s="18"/>
      <c r="ADT114" s="18"/>
      <c r="ADU114" s="18"/>
      <c r="ADV114" s="18"/>
      <c r="ADW114" s="18"/>
      <c r="ADX114" s="18"/>
      <c r="ADY114" s="18"/>
      <c r="ADZ114" s="18"/>
      <c r="AEA114" s="18"/>
      <c r="AEB114" s="18"/>
      <c r="AEC114" s="18"/>
      <c r="AED114" s="18"/>
      <c r="AEE114" s="18"/>
      <c r="AEF114" s="18"/>
      <c r="AEG114" s="18"/>
      <c r="AEH114" s="18"/>
      <c r="AEI114" s="18"/>
      <c r="AEJ114" s="18"/>
      <c r="AEK114" s="18"/>
      <c r="AEL114" s="18"/>
      <c r="AEM114" s="18"/>
      <c r="AEN114" s="18"/>
      <c r="AEO114" s="18"/>
      <c r="AEP114" s="18"/>
      <c r="AEQ114" s="18"/>
      <c r="AER114" s="18"/>
      <c r="AES114" s="18"/>
      <c r="AET114" s="18"/>
      <c r="AEU114" s="18"/>
      <c r="AEV114" s="18"/>
      <c r="AEW114" s="18"/>
      <c r="AEX114" s="18"/>
      <c r="AEY114" s="18"/>
      <c r="AEZ114" s="18"/>
      <c r="AFA114" s="18"/>
      <c r="AFB114" s="18"/>
      <c r="AFC114" s="18"/>
      <c r="AFD114" s="18"/>
      <c r="AFE114" s="18"/>
      <c r="AFF114" s="18"/>
      <c r="AFG114" s="18"/>
      <c r="AFH114" s="18"/>
      <c r="AFI114" s="18"/>
      <c r="AFJ114" s="18"/>
      <c r="AFK114" s="18"/>
      <c r="AFL114" s="18"/>
      <c r="AFM114" s="18"/>
      <c r="AFN114" s="18"/>
      <c r="AFO114" s="18"/>
      <c r="AFP114" s="18"/>
      <c r="AFQ114" s="18"/>
      <c r="AFR114" s="18"/>
      <c r="AFS114" s="18"/>
      <c r="AFT114" s="18"/>
      <c r="AFU114" s="18"/>
      <c r="AFV114" s="18"/>
      <c r="AFW114" s="18"/>
      <c r="AFX114" s="18"/>
      <c r="AFY114" s="18"/>
      <c r="AFZ114" s="18"/>
      <c r="AGA114" s="18"/>
      <c r="AGB114" s="18"/>
      <c r="AGC114" s="18"/>
      <c r="AGD114" s="18"/>
      <c r="AGE114" s="18"/>
      <c r="AGF114" s="18"/>
      <c r="AGG114" s="18"/>
      <c r="AGH114" s="18"/>
      <c r="AGI114" s="18"/>
      <c r="AGJ114" s="18"/>
      <c r="AGK114" s="18"/>
      <c r="AGL114" s="18"/>
      <c r="AGM114" s="18"/>
      <c r="AGN114" s="18"/>
      <c r="AGO114" s="18"/>
      <c r="AGP114" s="18"/>
      <c r="AGQ114" s="18"/>
      <c r="AGR114" s="18"/>
      <c r="AGS114" s="18"/>
      <c r="AGT114" s="18"/>
      <c r="AGU114" s="18"/>
      <c r="AGV114" s="18"/>
      <c r="AGW114" s="18"/>
      <c r="AGX114" s="18"/>
      <c r="AGY114" s="18"/>
      <c r="AGZ114" s="18"/>
      <c r="AHA114" s="18"/>
      <c r="AHB114" s="18"/>
      <c r="AHC114" s="18"/>
      <c r="AHD114" s="18"/>
      <c r="AHE114" s="18"/>
      <c r="AHF114" s="18"/>
      <c r="AHG114" s="18"/>
      <c r="AHH114" s="18"/>
      <c r="AHI114" s="18"/>
      <c r="AHJ114" s="18"/>
      <c r="AHK114" s="18"/>
      <c r="AHL114" s="18"/>
      <c r="AHM114" s="18"/>
      <c r="AHN114" s="18"/>
      <c r="AHO114" s="18"/>
      <c r="AHP114" s="18"/>
      <c r="AHQ114" s="18"/>
      <c r="AHR114" s="18"/>
      <c r="AHS114" s="18"/>
      <c r="AHT114" s="18"/>
      <c r="AHU114" s="18"/>
      <c r="AHV114" s="18"/>
      <c r="AHW114" s="18"/>
      <c r="AHX114" s="18"/>
      <c r="AHY114" s="18"/>
      <c r="AHZ114" s="18"/>
      <c r="AIA114" s="18"/>
      <c r="AIB114" s="18"/>
      <c r="AIC114" s="18"/>
      <c r="AID114" s="18"/>
      <c r="AIE114" s="18"/>
      <c r="AIF114" s="18"/>
      <c r="AIG114" s="18"/>
      <c r="AIH114" s="18"/>
      <c r="AII114" s="18"/>
      <c r="AIJ114" s="18"/>
      <c r="AIK114" s="18"/>
      <c r="AIL114" s="18"/>
      <c r="AIM114" s="18"/>
      <c r="AIN114" s="18"/>
      <c r="AIO114" s="18"/>
      <c r="AIP114" s="18"/>
      <c r="AIQ114" s="18"/>
      <c r="AIR114" s="18"/>
      <c r="AIS114" s="18"/>
      <c r="AIT114" s="18"/>
      <c r="AIU114" s="18"/>
      <c r="AIV114" s="18"/>
      <c r="AIW114" s="18"/>
      <c r="AIX114" s="18"/>
      <c r="AIY114" s="18"/>
      <c r="AIZ114" s="18"/>
      <c r="AJA114" s="18"/>
      <c r="AJB114" s="18"/>
      <c r="AJC114" s="18"/>
      <c r="AJD114" s="18"/>
      <c r="AJE114" s="18"/>
      <c r="AJF114" s="18"/>
      <c r="AJG114" s="18"/>
      <c r="AJH114" s="18"/>
      <c r="AJI114" s="18"/>
      <c r="AJJ114" s="18"/>
      <c r="AJK114" s="18"/>
      <c r="AJL114" s="18"/>
      <c r="AJM114" s="18"/>
      <c r="AJN114" s="18"/>
      <c r="AJO114" s="18"/>
      <c r="AJP114" s="18"/>
      <c r="AJQ114" s="18"/>
      <c r="AJR114" s="18"/>
      <c r="AJS114" s="18"/>
      <c r="AJT114" s="18"/>
      <c r="AJU114" s="18"/>
      <c r="AJV114" s="18"/>
      <c r="AJW114" s="18"/>
      <c r="AJX114" s="18"/>
      <c r="AJY114" s="18"/>
      <c r="AJZ114" s="18"/>
      <c r="AKA114" s="18"/>
      <c r="AKB114" s="18"/>
      <c r="AKC114" s="18"/>
      <c r="AKD114" s="18"/>
      <c r="AKE114" s="18"/>
      <c r="AKF114" s="18"/>
      <c r="AKG114" s="18"/>
      <c r="AKH114" s="18"/>
      <c r="AKI114" s="18"/>
      <c r="AKJ114" s="18"/>
      <c r="AKK114" s="18"/>
      <c r="AKL114" s="18"/>
      <c r="AKM114" s="18"/>
      <c r="AKN114" s="18"/>
      <c r="AKO114" s="18"/>
      <c r="AKP114" s="18"/>
      <c r="AKQ114" s="18"/>
      <c r="AKR114" s="18"/>
      <c r="AKS114" s="18"/>
      <c r="AKT114" s="18"/>
      <c r="AKU114" s="18"/>
      <c r="AKV114" s="18"/>
      <c r="AKW114" s="18"/>
      <c r="AKX114" s="18"/>
      <c r="AKY114" s="18"/>
      <c r="AKZ114" s="18"/>
      <c r="ALA114" s="18"/>
      <c r="ALB114" s="18"/>
      <c r="ALC114" s="18"/>
      <c r="ALD114" s="18"/>
      <c r="ALE114" s="18"/>
      <c r="ALF114" s="18"/>
      <c r="ALG114" s="18"/>
      <c r="ALH114" s="18"/>
      <c r="ALI114" s="18"/>
      <c r="ALJ114" s="18"/>
      <c r="ALK114" s="18"/>
      <c r="ALL114" s="18"/>
      <c r="ALM114" s="18"/>
      <c r="ALN114" s="18"/>
      <c r="ALO114" s="18"/>
      <c r="ALP114" s="18"/>
      <c r="ALQ114" s="18"/>
      <c r="ALR114" s="18"/>
      <c r="ALS114" s="18"/>
      <c r="ALT114" s="18"/>
      <c r="ALU114" s="18"/>
      <c r="ALV114" s="18"/>
      <c r="ALW114" s="18"/>
      <c r="ALX114" s="18"/>
      <c r="ALY114" s="18"/>
      <c r="ALZ114" s="18"/>
      <c r="AMA114" s="18"/>
      <c r="AMB114" s="18"/>
      <c r="AMC114" s="18"/>
      <c r="AMD114" s="18"/>
      <c r="AME114" s="18"/>
      <c r="AMF114" s="18"/>
      <c r="AMG114" s="18"/>
    </row>
    <row r="115" spans="1:1021" s="1" customFormat="1" ht="40.5" customHeight="1" x14ac:dyDescent="0.25">
      <c r="A115" s="30" t="s">
        <v>91</v>
      </c>
      <c r="B115" s="30"/>
      <c r="C115" s="39" t="s">
        <v>92</v>
      </c>
      <c r="D115" s="39"/>
      <c r="E115" s="39"/>
      <c r="F115" s="15" t="s">
        <v>93</v>
      </c>
      <c r="G115" s="4" t="s">
        <v>93</v>
      </c>
      <c r="H115" s="25"/>
      <c r="I115" s="25"/>
      <c r="J115" s="25"/>
      <c r="K115" s="72"/>
      <c r="L115" s="7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11"/>
      <c r="IV115" s="11"/>
      <c r="IW115" s="11"/>
      <c r="IX115" s="11"/>
      <c r="IY115" s="11"/>
      <c r="IZ115" s="11"/>
      <c r="JA115" s="11"/>
      <c r="JB115" s="11"/>
      <c r="JC115" s="11"/>
      <c r="JD115" s="11"/>
      <c r="JE115" s="11"/>
      <c r="JF115" s="11"/>
      <c r="JG115" s="11"/>
      <c r="JH115" s="11"/>
      <c r="JI115" s="11"/>
      <c r="JJ115" s="11"/>
      <c r="JK115" s="11"/>
      <c r="JL115" s="11"/>
      <c r="JM115" s="11"/>
      <c r="JN115" s="11"/>
      <c r="JO115" s="11"/>
      <c r="JP115" s="11"/>
      <c r="JQ115" s="11"/>
      <c r="JR115" s="11"/>
      <c r="JS115" s="11"/>
      <c r="JT115" s="11"/>
      <c r="JU115" s="11"/>
      <c r="JV115" s="11"/>
      <c r="JW115" s="11"/>
      <c r="JX115" s="11"/>
      <c r="JY115" s="11"/>
      <c r="JZ115" s="11"/>
      <c r="KA115" s="11"/>
      <c r="KB115" s="11"/>
      <c r="KC115" s="11"/>
      <c r="KD115" s="11"/>
      <c r="KE115" s="11"/>
      <c r="KF115" s="11"/>
      <c r="KG115" s="11"/>
      <c r="KH115" s="11"/>
      <c r="KI115" s="11"/>
      <c r="KJ115" s="11"/>
      <c r="KK115" s="11"/>
      <c r="KL115" s="11"/>
      <c r="KM115" s="11"/>
      <c r="KN115" s="11"/>
      <c r="KO115" s="11"/>
      <c r="KP115" s="11"/>
      <c r="KQ115" s="11"/>
      <c r="KR115" s="11"/>
      <c r="KS115" s="11"/>
      <c r="KT115" s="11"/>
      <c r="KU115" s="11"/>
      <c r="KV115" s="11"/>
      <c r="KW115" s="11"/>
      <c r="KX115" s="11"/>
      <c r="KY115" s="11"/>
      <c r="KZ115" s="11"/>
      <c r="LA115" s="11"/>
      <c r="LB115" s="11"/>
      <c r="LC115" s="11"/>
      <c r="LD115" s="11"/>
      <c r="LE115" s="11"/>
      <c r="LF115" s="11"/>
      <c r="LG115" s="11"/>
      <c r="LH115" s="11"/>
      <c r="LI115" s="11"/>
      <c r="LJ115" s="11"/>
      <c r="LK115" s="11"/>
      <c r="LL115" s="11"/>
      <c r="LM115" s="11"/>
      <c r="LN115" s="11"/>
      <c r="LO115" s="11"/>
      <c r="LP115" s="11"/>
      <c r="LQ115" s="11"/>
      <c r="LR115" s="11"/>
      <c r="LS115" s="11"/>
      <c r="LT115" s="11"/>
      <c r="LU115" s="11"/>
      <c r="LV115" s="11"/>
      <c r="LW115" s="11"/>
      <c r="LX115" s="11"/>
      <c r="LY115" s="11"/>
      <c r="LZ115" s="11"/>
      <c r="MA115" s="11"/>
      <c r="MB115" s="11"/>
      <c r="MC115" s="11"/>
      <c r="MD115" s="11"/>
      <c r="ME115" s="11"/>
      <c r="MF115" s="11"/>
      <c r="MG115" s="11"/>
      <c r="MH115" s="11"/>
      <c r="MI115" s="11"/>
      <c r="MJ115" s="11"/>
      <c r="MK115" s="11"/>
      <c r="ML115" s="11"/>
      <c r="MM115" s="11"/>
      <c r="MN115" s="11"/>
      <c r="MO115" s="11"/>
      <c r="MP115" s="11"/>
      <c r="MQ115" s="11"/>
      <c r="MR115" s="11"/>
      <c r="MS115" s="11"/>
      <c r="MT115" s="11"/>
      <c r="MU115" s="11"/>
      <c r="MV115" s="11"/>
      <c r="MW115" s="11"/>
      <c r="MX115" s="11"/>
      <c r="MY115" s="11"/>
      <c r="MZ115" s="11"/>
      <c r="NA115" s="11"/>
      <c r="NB115" s="11"/>
      <c r="NC115" s="11"/>
      <c r="ND115" s="11"/>
      <c r="NE115" s="11"/>
      <c r="NF115" s="11"/>
      <c r="NG115" s="11"/>
      <c r="NH115" s="11"/>
      <c r="NI115" s="11"/>
      <c r="NJ115" s="11"/>
      <c r="NK115" s="11"/>
      <c r="NL115" s="11"/>
      <c r="NM115" s="11"/>
      <c r="NN115" s="11"/>
      <c r="NO115" s="11"/>
      <c r="NP115" s="11"/>
      <c r="NQ115" s="11"/>
      <c r="NR115" s="11"/>
      <c r="NS115" s="11"/>
      <c r="NT115" s="11"/>
      <c r="NU115" s="11"/>
      <c r="NV115" s="11"/>
      <c r="NW115" s="11"/>
      <c r="NX115" s="11"/>
      <c r="NY115" s="11"/>
      <c r="NZ115" s="11"/>
      <c r="OA115" s="11"/>
      <c r="OB115" s="11"/>
      <c r="OC115" s="11"/>
      <c r="OD115" s="11"/>
      <c r="OE115" s="11"/>
      <c r="OF115" s="11"/>
      <c r="OG115" s="11"/>
      <c r="OH115" s="11"/>
      <c r="OI115" s="11"/>
      <c r="OJ115" s="11"/>
      <c r="OK115" s="11"/>
      <c r="OL115" s="11"/>
      <c r="OM115" s="11"/>
      <c r="ON115" s="11"/>
      <c r="OO115" s="11"/>
      <c r="OP115" s="11"/>
      <c r="OQ115" s="11"/>
      <c r="OR115" s="11"/>
      <c r="OS115" s="11"/>
      <c r="OT115" s="11"/>
      <c r="OU115" s="11"/>
      <c r="OV115" s="11"/>
      <c r="OW115" s="11"/>
      <c r="OX115" s="11"/>
      <c r="OY115" s="11"/>
      <c r="OZ115" s="11"/>
      <c r="PA115" s="11"/>
      <c r="PB115" s="11"/>
      <c r="PC115" s="11"/>
      <c r="PD115" s="11"/>
      <c r="PE115" s="11"/>
      <c r="PF115" s="11"/>
      <c r="PG115" s="11"/>
      <c r="PH115" s="11"/>
      <c r="PI115" s="11"/>
      <c r="PJ115" s="11"/>
      <c r="PK115" s="11"/>
      <c r="PL115" s="11"/>
      <c r="PM115" s="11"/>
      <c r="PN115" s="11"/>
      <c r="PO115" s="11"/>
      <c r="PP115" s="11"/>
      <c r="PQ115" s="11"/>
      <c r="PR115" s="11"/>
      <c r="PS115" s="11"/>
      <c r="PT115" s="11"/>
      <c r="PU115" s="11"/>
      <c r="PV115" s="11"/>
      <c r="PW115" s="11"/>
      <c r="PX115" s="11"/>
      <c r="PY115" s="11"/>
      <c r="PZ115" s="11"/>
      <c r="QA115" s="11"/>
      <c r="QB115" s="11"/>
      <c r="QC115" s="11"/>
      <c r="QD115" s="11"/>
      <c r="QE115" s="11"/>
      <c r="QF115" s="11"/>
      <c r="QG115" s="11"/>
      <c r="QH115" s="11"/>
      <c r="QI115" s="11"/>
      <c r="QJ115" s="11"/>
      <c r="QK115" s="11"/>
      <c r="QL115" s="11"/>
      <c r="QM115" s="11"/>
      <c r="QN115" s="11"/>
      <c r="QO115" s="11"/>
      <c r="QP115" s="11"/>
      <c r="QQ115" s="11"/>
      <c r="QR115" s="11"/>
      <c r="QS115" s="11"/>
      <c r="QT115" s="11"/>
      <c r="QU115" s="11"/>
      <c r="QV115" s="11"/>
      <c r="QW115" s="11"/>
      <c r="QX115" s="11"/>
      <c r="QY115" s="11"/>
      <c r="QZ115" s="11"/>
      <c r="RA115" s="11"/>
      <c r="RB115" s="11"/>
      <c r="RC115" s="11"/>
      <c r="RD115" s="11"/>
      <c r="RE115" s="11"/>
      <c r="RF115" s="11"/>
      <c r="RG115" s="11"/>
      <c r="RH115" s="11"/>
      <c r="RI115" s="11"/>
      <c r="RJ115" s="11"/>
      <c r="RK115" s="11"/>
      <c r="RL115" s="11"/>
      <c r="RM115" s="11"/>
      <c r="RN115" s="11"/>
      <c r="RO115" s="11"/>
      <c r="RP115" s="11"/>
      <c r="RQ115" s="11"/>
      <c r="RR115" s="11"/>
      <c r="RS115" s="11"/>
      <c r="RT115" s="11"/>
      <c r="RU115" s="11"/>
      <c r="RV115" s="11"/>
      <c r="RW115" s="11"/>
      <c r="RX115" s="11"/>
      <c r="RY115" s="11"/>
      <c r="RZ115" s="11"/>
      <c r="SA115" s="11"/>
      <c r="SB115" s="11"/>
      <c r="SC115" s="11"/>
      <c r="SD115" s="11"/>
      <c r="SE115" s="11"/>
      <c r="SF115" s="11"/>
      <c r="SG115" s="11"/>
      <c r="SH115" s="11"/>
      <c r="SI115" s="11"/>
      <c r="SJ115" s="11"/>
      <c r="SK115" s="11"/>
      <c r="SL115" s="11"/>
      <c r="SM115" s="11"/>
      <c r="SN115" s="11"/>
      <c r="SO115" s="11"/>
      <c r="SP115" s="11"/>
      <c r="SQ115" s="11"/>
      <c r="SR115" s="11"/>
      <c r="SS115" s="11"/>
      <c r="ST115" s="11"/>
      <c r="SU115" s="11"/>
      <c r="SV115" s="11"/>
      <c r="SW115" s="11"/>
      <c r="SX115" s="11"/>
      <c r="SY115" s="11"/>
      <c r="SZ115" s="11"/>
      <c r="TA115" s="11"/>
      <c r="TB115" s="11"/>
      <c r="TC115" s="11"/>
      <c r="TD115" s="11"/>
      <c r="TE115" s="11"/>
      <c r="TF115" s="11"/>
      <c r="TG115" s="11"/>
      <c r="TH115" s="11"/>
      <c r="TI115" s="11"/>
      <c r="TJ115" s="11"/>
      <c r="TK115" s="11"/>
      <c r="TL115" s="11"/>
      <c r="TM115" s="11"/>
      <c r="TN115" s="11"/>
      <c r="TO115" s="11"/>
      <c r="TP115" s="11"/>
      <c r="TQ115" s="11"/>
      <c r="TR115" s="11"/>
      <c r="TS115" s="11"/>
      <c r="TT115" s="11"/>
      <c r="TU115" s="11"/>
      <c r="TV115" s="11"/>
      <c r="TW115" s="11"/>
      <c r="TX115" s="11"/>
      <c r="TY115" s="11"/>
      <c r="TZ115" s="11"/>
      <c r="UA115" s="11"/>
      <c r="UB115" s="11"/>
      <c r="UC115" s="11"/>
      <c r="UD115" s="11"/>
      <c r="UE115" s="11"/>
      <c r="UF115" s="11"/>
      <c r="UG115" s="11"/>
      <c r="UH115" s="11"/>
      <c r="UI115" s="11"/>
      <c r="UJ115" s="11"/>
      <c r="UK115" s="11"/>
      <c r="UL115" s="11"/>
      <c r="UM115" s="11"/>
      <c r="UN115" s="11"/>
      <c r="UO115" s="11"/>
      <c r="UP115" s="11"/>
      <c r="UQ115" s="11"/>
      <c r="UR115" s="11"/>
      <c r="US115" s="11"/>
      <c r="UT115" s="11"/>
      <c r="UU115" s="11"/>
      <c r="UV115" s="11"/>
      <c r="UW115" s="11"/>
      <c r="UX115" s="11"/>
      <c r="UY115" s="11"/>
      <c r="UZ115" s="11"/>
      <c r="VA115" s="11"/>
      <c r="VB115" s="11"/>
      <c r="VC115" s="11"/>
      <c r="VD115" s="11"/>
      <c r="VE115" s="11"/>
      <c r="VF115" s="11"/>
      <c r="VG115" s="11"/>
      <c r="VH115" s="11"/>
      <c r="VI115" s="11"/>
      <c r="VJ115" s="11"/>
      <c r="VK115" s="11"/>
      <c r="VL115" s="11"/>
      <c r="VM115" s="11"/>
      <c r="VN115" s="11"/>
      <c r="VO115" s="11"/>
      <c r="VP115" s="11"/>
      <c r="VQ115" s="11"/>
      <c r="VR115" s="11"/>
      <c r="VS115" s="11"/>
      <c r="VT115" s="11"/>
      <c r="VU115" s="11"/>
      <c r="VV115" s="11"/>
      <c r="VW115" s="11"/>
      <c r="VX115" s="11"/>
      <c r="VY115" s="11"/>
      <c r="VZ115" s="11"/>
      <c r="WA115" s="11"/>
      <c r="WB115" s="11"/>
      <c r="WC115" s="11"/>
      <c r="WD115" s="11"/>
      <c r="WE115" s="11"/>
      <c r="WF115" s="11"/>
      <c r="WG115" s="11"/>
      <c r="WH115" s="11"/>
      <c r="WI115" s="11"/>
      <c r="WJ115" s="11"/>
      <c r="WK115" s="11"/>
      <c r="WL115" s="11"/>
      <c r="WM115" s="11"/>
      <c r="WN115" s="11"/>
      <c r="WO115" s="11"/>
      <c r="WP115" s="11"/>
      <c r="WQ115" s="11"/>
      <c r="WR115" s="11"/>
      <c r="WS115" s="11"/>
      <c r="WT115" s="11"/>
      <c r="WU115" s="11"/>
      <c r="WV115" s="11"/>
      <c r="WW115" s="11"/>
      <c r="WX115" s="11"/>
      <c r="WY115" s="11"/>
      <c r="WZ115" s="11"/>
      <c r="XA115" s="11"/>
      <c r="XB115" s="11"/>
      <c r="XC115" s="11"/>
      <c r="XD115" s="11"/>
      <c r="XE115" s="11"/>
      <c r="XF115" s="11"/>
      <c r="XG115" s="11"/>
      <c r="XH115" s="11"/>
      <c r="XI115" s="11"/>
      <c r="XJ115" s="11"/>
      <c r="XK115" s="11"/>
      <c r="XL115" s="11"/>
      <c r="XM115" s="11"/>
      <c r="XN115" s="11"/>
      <c r="XO115" s="11"/>
      <c r="XP115" s="11"/>
      <c r="XQ115" s="11"/>
      <c r="XR115" s="11"/>
      <c r="XS115" s="11"/>
      <c r="XT115" s="11"/>
      <c r="XU115" s="11"/>
      <c r="XV115" s="11"/>
      <c r="XW115" s="11"/>
      <c r="XX115" s="11"/>
      <c r="XY115" s="11"/>
      <c r="XZ115" s="11"/>
      <c r="YA115" s="11"/>
      <c r="YB115" s="11"/>
      <c r="YC115" s="11"/>
      <c r="YD115" s="11"/>
      <c r="YE115" s="11"/>
      <c r="YF115" s="11"/>
      <c r="YG115" s="11"/>
      <c r="YH115" s="11"/>
      <c r="YI115" s="11"/>
      <c r="YJ115" s="11"/>
      <c r="YK115" s="11"/>
      <c r="YL115" s="11"/>
      <c r="YM115" s="11"/>
      <c r="YN115" s="11"/>
      <c r="YO115" s="11"/>
      <c r="YP115" s="11"/>
      <c r="YQ115" s="11"/>
      <c r="YR115" s="11"/>
      <c r="YS115" s="11"/>
      <c r="YT115" s="11"/>
      <c r="YU115" s="11"/>
      <c r="YV115" s="11"/>
      <c r="YW115" s="11"/>
      <c r="YX115" s="11"/>
      <c r="YY115" s="11"/>
      <c r="YZ115" s="11"/>
      <c r="ZA115" s="11"/>
      <c r="ZB115" s="11"/>
      <c r="ZC115" s="11"/>
      <c r="ZD115" s="11"/>
      <c r="ZE115" s="11"/>
      <c r="ZF115" s="11"/>
      <c r="ZG115" s="11"/>
      <c r="ZH115" s="11"/>
      <c r="ZI115" s="11"/>
      <c r="ZJ115" s="11"/>
      <c r="ZK115" s="11"/>
      <c r="ZL115" s="11"/>
      <c r="ZM115" s="11"/>
      <c r="ZN115" s="11"/>
      <c r="ZO115" s="11"/>
      <c r="ZP115" s="11"/>
      <c r="ZQ115" s="11"/>
      <c r="ZR115" s="11"/>
      <c r="ZS115" s="11"/>
      <c r="ZT115" s="11"/>
      <c r="ZU115" s="11"/>
      <c r="ZV115" s="11"/>
      <c r="ZW115" s="11"/>
      <c r="ZX115" s="11"/>
      <c r="ZY115" s="11"/>
      <c r="ZZ115" s="11"/>
      <c r="AAA115" s="11"/>
      <c r="AAB115" s="11"/>
      <c r="AAC115" s="11"/>
      <c r="AAD115" s="11"/>
      <c r="AAE115" s="11"/>
      <c r="AAF115" s="11"/>
      <c r="AAG115" s="11"/>
      <c r="AAH115" s="11"/>
      <c r="AAI115" s="11"/>
      <c r="AAJ115" s="11"/>
      <c r="AAK115" s="11"/>
      <c r="AAL115" s="11"/>
      <c r="AAM115" s="11"/>
      <c r="AAN115" s="11"/>
      <c r="AAO115" s="11"/>
      <c r="AAP115" s="11"/>
      <c r="AAQ115" s="11"/>
      <c r="AAR115" s="11"/>
      <c r="AAS115" s="11"/>
      <c r="AAT115" s="11"/>
      <c r="AAU115" s="11"/>
      <c r="AAV115" s="11"/>
      <c r="AAW115" s="11"/>
      <c r="AAX115" s="11"/>
      <c r="AAY115" s="11"/>
      <c r="AAZ115" s="11"/>
      <c r="ABA115" s="11"/>
      <c r="ABB115" s="11"/>
      <c r="ABC115" s="11"/>
      <c r="ABD115" s="11"/>
      <c r="ABE115" s="11"/>
      <c r="ABF115" s="11"/>
      <c r="ABG115" s="11"/>
      <c r="ABH115" s="11"/>
      <c r="ABI115" s="11"/>
      <c r="ABJ115" s="11"/>
      <c r="ABK115" s="11"/>
      <c r="ABL115" s="11"/>
      <c r="ABM115" s="11"/>
      <c r="ABN115" s="11"/>
      <c r="ABO115" s="11"/>
      <c r="ABP115" s="11"/>
      <c r="ABQ115" s="11"/>
      <c r="ABR115" s="11"/>
      <c r="ABS115" s="11"/>
      <c r="ABT115" s="11"/>
      <c r="ABU115" s="11"/>
      <c r="ABV115" s="11"/>
      <c r="ABW115" s="11"/>
      <c r="ABX115" s="11"/>
      <c r="ABY115" s="11"/>
      <c r="ABZ115" s="11"/>
      <c r="ACA115" s="11"/>
      <c r="ACB115" s="11"/>
      <c r="ACC115" s="11"/>
      <c r="ACD115" s="11"/>
      <c r="ACE115" s="11"/>
      <c r="ACF115" s="11"/>
      <c r="ACG115" s="11"/>
      <c r="ACH115" s="11"/>
      <c r="ACI115" s="11"/>
      <c r="ACJ115" s="11"/>
      <c r="ACK115" s="11"/>
      <c r="ACL115" s="11"/>
      <c r="ACM115" s="11"/>
      <c r="ACN115" s="11"/>
      <c r="ACO115" s="11"/>
      <c r="ACP115" s="11"/>
      <c r="ACQ115" s="11"/>
      <c r="ACR115" s="11"/>
      <c r="ACS115" s="11"/>
      <c r="ACT115" s="11"/>
      <c r="ACU115" s="11"/>
      <c r="ACV115" s="11"/>
      <c r="ACW115" s="11"/>
      <c r="ACX115" s="11"/>
      <c r="ACY115" s="11"/>
      <c r="ACZ115" s="11"/>
      <c r="ADA115" s="11"/>
      <c r="ADB115" s="11"/>
      <c r="ADC115" s="11"/>
      <c r="ADD115" s="11"/>
      <c r="ADE115" s="11"/>
      <c r="ADF115" s="11"/>
      <c r="ADG115" s="11"/>
      <c r="ADH115" s="11"/>
      <c r="ADI115" s="11"/>
      <c r="ADJ115" s="11"/>
      <c r="ADK115" s="11"/>
      <c r="ADL115" s="11"/>
      <c r="ADM115" s="11"/>
      <c r="ADN115" s="11"/>
      <c r="ADO115" s="11"/>
      <c r="ADP115" s="11"/>
      <c r="ADQ115" s="11"/>
      <c r="ADR115" s="11"/>
      <c r="ADS115" s="11"/>
      <c r="ADT115" s="11"/>
      <c r="ADU115" s="11"/>
      <c r="ADV115" s="11"/>
      <c r="ADW115" s="11"/>
      <c r="ADX115" s="11"/>
      <c r="ADY115" s="11"/>
      <c r="ADZ115" s="11"/>
      <c r="AEA115" s="11"/>
      <c r="AEB115" s="11"/>
      <c r="AEC115" s="11"/>
      <c r="AED115" s="11"/>
      <c r="AEE115" s="11"/>
      <c r="AEF115" s="11"/>
      <c r="AEG115" s="11"/>
      <c r="AEH115" s="11"/>
      <c r="AEI115" s="11"/>
      <c r="AEJ115" s="11"/>
      <c r="AEK115" s="11"/>
      <c r="AEL115" s="11"/>
      <c r="AEM115" s="11"/>
      <c r="AEN115" s="11"/>
      <c r="AEO115" s="11"/>
      <c r="AEP115" s="11"/>
      <c r="AEQ115" s="11"/>
      <c r="AER115" s="11"/>
      <c r="AES115" s="11"/>
      <c r="AET115" s="11"/>
      <c r="AEU115" s="11"/>
      <c r="AEV115" s="11"/>
      <c r="AEW115" s="11"/>
      <c r="AEX115" s="11"/>
      <c r="AEY115" s="11"/>
      <c r="AEZ115" s="11"/>
      <c r="AFA115" s="11"/>
      <c r="AFB115" s="11"/>
      <c r="AFC115" s="11"/>
      <c r="AFD115" s="11"/>
      <c r="AFE115" s="11"/>
      <c r="AFF115" s="11"/>
      <c r="AFG115" s="11"/>
      <c r="AFH115" s="11"/>
      <c r="AFI115" s="11"/>
      <c r="AFJ115" s="11"/>
      <c r="AFK115" s="11"/>
      <c r="AFL115" s="11"/>
      <c r="AFM115" s="11"/>
      <c r="AFN115" s="11"/>
      <c r="AFO115" s="11"/>
      <c r="AFP115" s="11"/>
      <c r="AFQ115" s="11"/>
      <c r="AFR115" s="11"/>
      <c r="AFS115" s="11"/>
      <c r="AFT115" s="11"/>
      <c r="AFU115" s="11"/>
      <c r="AFV115" s="11"/>
      <c r="AFW115" s="11"/>
      <c r="AFX115" s="11"/>
      <c r="AFY115" s="11"/>
      <c r="AFZ115" s="11"/>
      <c r="AGA115" s="11"/>
      <c r="AGB115" s="11"/>
      <c r="AGC115" s="11"/>
      <c r="AGD115" s="11"/>
      <c r="AGE115" s="11"/>
      <c r="AGF115" s="11"/>
      <c r="AGG115" s="11"/>
      <c r="AGH115" s="11"/>
      <c r="AGI115" s="11"/>
      <c r="AGJ115" s="11"/>
      <c r="AGK115" s="11"/>
      <c r="AGL115" s="11"/>
      <c r="AGM115" s="11"/>
      <c r="AGN115" s="11"/>
      <c r="AGO115" s="11"/>
      <c r="AGP115" s="11"/>
      <c r="AGQ115" s="11"/>
      <c r="AGR115" s="11"/>
      <c r="AGS115" s="11"/>
      <c r="AGT115" s="11"/>
      <c r="AGU115" s="11"/>
      <c r="AGV115" s="11"/>
      <c r="AGW115" s="11"/>
      <c r="AGX115" s="11"/>
      <c r="AGY115" s="11"/>
      <c r="AGZ115" s="11"/>
      <c r="AHA115" s="11"/>
      <c r="AHB115" s="11"/>
      <c r="AHC115" s="11"/>
      <c r="AHD115" s="11"/>
      <c r="AHE115" s="11"/>
      <c r="AHF115" s="11"/>
      <c r="AHG115" s="11"/>
      <c r="AHH115" s="11"/>
      <c r="AHI115" s="11"/>
      <c r="AHJ115" s="11"/>
      <c r="AHK115" s="11"/>
      <c r="AHL115" s="11"/>
      <c r="AHM115" s="11"/>
      <c r="AHN115" s="11"/>
      <c r="AHO115" s="11"/>
      <c r="AHP115" s="11"/>
      <c r="AHQ115" s="11"/>
      <c r="AHR115" s="11"/>
      <c r="AHS115" s="11"/>
      <c r="AHT115" s="11"/>
      <c r="AHU115" s="11"/>
      <c r="AHV115" s="11"/>
      <c r="AHW115" s="11"/>
      <c r="AHX115" s="11"/>
      <c r="AHY115" s="11"/>
      <c r="AHZ115" s="11"/>
      <c r="AIA115" s="11"/>
      <c r="AIB115" s="11"/>
      <c r="AIC115" s="11"/>
      <c r="AID115" s="11"/>
      <c r="AIE115" s="11"/>
      <c r="AIF115" s="11"/>
      <c r="AIG115" s="11"/>
      <c r="AIH115" s="11"/>
      <c r="AII115" s="11"/>
      <c r="AIJ115" s="11"/>
      <c r="AIK115" s="11"/>
      <c r="AIL115" s="11"/>
      <c r="AIM115" s="11"/>
      <c r="AIN115" s="11"/>
      <c r="AIO115" s="11"/>
      <c r="AIP115" s="11"/>
      <c r="AIQ115" s="11"/>
      <c r="AIR115" s="11"/>
      <c r="AIS115" s="11"/>
      <c r="AIT115" s="11"/>
      <c r="AIU115" s="11"/>
      <c r="AIV115" s="11"/>
      <c r="AIW115" s="11"/>
      <c r="AIX115" s="11"/>
      <c r="AIY115" s="11"/>
      <c r="AIZ115" s="11"/>
      <c r="AJA115" s="11"/>
      <c r="AJB115" s="11"/>
      <c r="AJC115" s="11"/>
      <c r="AJD115" s="11"/>
      <c r="AJE115" s="11"/>
      <c r="AJF115" s="11"/>
      <c r="AJG115" s="11"/>
      <c r="AJH115" s="11"/>
      <c r="AJI115" s="11"/>
      <c r="AJJ115" s="11"/>
      <c r="AJK115" s="11"/>
      <c r="AJL115" s="11"/>
      <c r="AJM115" s="11"/>
      <c r="AJN115" s="11"/>
      <c r="AJO115" s="11"/>
      <c r="AJP115" s="11"/>
      <c r="AJQ115" s="11"/>
      <c r="AJR115" s="11"/>
      <c r="AJS115" s="11"/>
      <c r="AJT115" s="11"/>
      <c r="AJU115" s="11"/>
      <c r="AJV115" s="11"/>
      <c r="AJW115" s="11"/>
      <c r="AJX115" s="11"/>
      <c r="AJY115" s="11"/>
      <c r="AJZ115" s="11"/>
      <c r="AKA115" s="11"/>
      <c r="AKB115" s="11"/>
      <c r="AKC115" s="11"/>
      <c r="AKD115" s="11"/>
      <c r="AKE115" s="11"/>
      <c r="AKF115" s="11"/>
      <c r="AKG115" s="11"/>
      <c r="AKH115" s="11"/>
      <c r="AKI115" s="11"/>
      <c r="AKJ115" s="11"/>
      <c r="AKK115" s="11"/>
      <c r="AKL115" s="11"/>
      <c r="AKM115" s="11"/>
      <c r="AKN115" s="11"/>
      <c r="AKO115" s="11"/>
      <c r="AKP115" s="11"/>
      <c r="AKQ115" s="11"/>
      <c r="AKR115" s="11"/>
      <c r="AKS115" s="11"/>
      <c r="AKT115" s="11"/>
      <c r="AKU115" s="11"/>
      <c r="AKV115" s="11"/>
      <c r="AKW115" s="11"/>
      <c r="AKX115" s="11"/>
      <c r="AKY115" s="11"/>
      <c r="AKZ115" s="11"/>
      <c r="ALA115" s="11"/>
      <c r="ALB115" s="11"/>
      <c r="ALC115" s="11"/>
      <c r="ALD115" s="11"/>
      <c r="ALE115" s="11"/>
      <c r="ALF115" s="11"/>
      <c r="ALG115" s="11"/>
      <c r="ALH115" s="11"/>
      <c r="ALI115" s="11"/>
      <c r="ALJ115" s="11"/>
      <c r="ALK115" s="11"/>
      <c r="ALL115" s="11"/>
      <c r="ALM115" s="11"/>
      <c r="ALN115" s="11"/>
      <c r="ALO115" s="11"/>
      <c r="ALP115" s="11"/>
      <c r="ALQ115" s="11"/>
      <c r="ALR115" s="11"/>
      <c r="ALS115" s="11"/>
      <c r="ALT115" s="11"/>
      <c r="ALU115" s="11"/>
      <c r="ALV115" s="11"/>
      <c r="ALW115" s="11"/>
      <c r="ALX115" s="11"/>
      <c r="ALY115" s="11"/>
      <c r="ALZ115" s="11"/>
      <c r="AMA115" s="11"/>
      <c r="AMB115" s="11"/>
      <c r="AMC115" s="11"/>
      <c r="AMD115" s="11"/>
      <c r="AME115" s="11"/>
      <c r="AMF115" s="11"/>
      <c r="AMG115" s="11"/>
    </row>
    <row r="116" spans="1:1021" s="1" customFormat="1" ht="29.25" customHeight="1" x14ac:dyDescent="0.25">
      <c r="A116" s="23" t="s">
        <v>38</v>
      </c>
      <c r="B116" s="23"/>
      <c r="C116" s="23"/>
      <c r="D116" s="23"/>
      <c r="E116" s="23"/>
      <c r="F116" s="23"/>
      <c r="G116" s="23"/>
      <c r="H116" s="23">
        <f>SUM(H103:H115)</f>
        <v>29.199100000000005</v>
      </c>
      <c r="I116" s="23"/>
      <c r="J116" s="23"/>
      <c r="K116" s="73">
        <f>SUM(K103:K115)</f>
        <v>278.86773157943469</v>
      </c>
      <c r="L116" s="73"/>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11"/>
      <c r="IV116" s="11"/>
      <c r="IW116" s="11"/>
      <c r="IX116" s="11"/>
      <c r="IY116" s="11"/>
      <c r="IZ116" s="11"/>
      <c r="JA116" s="11"/>
      <c r="JB116" s="11"/>
      <c r="JC116" s="11"/>
      <c r="JD116" s="11"/>
      <c r="JE116" s="11"/>
      <c r="JF116" s="11"/>
      <c r="JG116" s="11"/>
      <c r="JH116" s="11"/>
      <c r="JI116" s="11"/>
      <c r="JJ116" s="11"/>
      <c r="JK116" s="11"/>
      <c r="JL116" s="11"/>
      <c r="JM116" s="11"/>
      <c r="JN116" s="11"/>
      <c r="JO116" s="11"/>
      <c r="JP116" s="11"/>
      <c r="JQ116" s="11"/>
      <c r="JR116" s="11"/>
      <c r="JS116" s="11"/>
      <c r="JT116" s="11"/>
      <c r="JU116" s="11"/>
      <c r="JV116" s="11"/>
      <c r="JW116" s="11"/>
      <c r="JX116" s="11"/>
      <c r="JY116" s="11"/>
      <c r="JZ116" s="11"/>
      <c r="KA116" s="11"/>
      <c r="KB116" s="11"/>
      <c r="KC116" s="11"/>
      <c r="KD116" s="11"/>
      <c r="KE116" s="11"/>
      <c r="KF116" s="11"/>
      <c r="KG116" s="11"/>
      <c r="KH116" s="11"/>
      <c r="KI116" s="11"/>
      <c r="KJ116" s="11"/>
      <c r="KK116" s="11"/>
      <c r="KL116" s="11"/>
      <c r="KM116" s="11"/>
      <c r="KN116" s="11"/>
      <c r="KO116" s="11"/>
      <c r="KP116" s="11"/>
      <c r="KQ116" s="11"/>
      <c r="KR116" s="11"/>
      <c r="KS116" s="11"/>
      <c r="KT116" s="11"/>
      <c r="KU116" s="11"/>
      <c r="KV116" s="11"/>
      <c r="KW116" s="11"/>
      <c r="KX116" s="11"/>
      <c r="KY116" s="11"/>
      <c r="KZ116" s="11"/>
      <c r="LA116" s="11"/>
      <c r="LB116" s="11"/>
      <c r="LC116" s="11"/>
      <c r="LD116" s="11"/>
      <c r="LE116" s="11"/>
      <c r="LF116" s="11"/>
      <c r="LG116" s="11"/>
      <c r="LH116" s="11"/>
      <c r="LI116" s="11"/>
      <c r="LJ116" s="11"/>
      <c r="LK116" s="11"/>
      <c r="LL116" s="11"/>
      <c r="LM116" s="11"/>
      <c r="LN116" s="11"/>
      <c r="LO116" s="11"/>
      <c r="LP116" s="11"/>
      <c r="LQ116" s="11"/>
      <c r="LR116" s="11"/>
      <c r="LS116" s="11"/>
      <c r="LT116" s="11"/>
      <c r="LU116" s="11"/>
      <c r="LV116" s="11"/>
      <c r="LW116" s="11"/>
      <c r="LX116" s="11"/>
      <c r="LY116" s="11"/>
      <c r="LZ116" s="11"/>
      <c r="MA116" s="11"/>
      <c r="MB116" s="11"/>
      <c r="MC116" s="11"/>
      <c r="MD116" s="11"/>
      <c r="ME116" s="11"/>
      <c r="MF116" s="11"/>
      <c r="MG116" s="11"/>
      <c r="MH116" s="11"/>
      <c r="MI116" s="11"/>
      <c r="MJ116" s="11"/>
      <c r="MK116" s="11"/>
      <c r="ML116" s="11"/>
      <c r="MM116" s="11"/>
      <c r="MN116" s="11"/>
      <c r="MO116" s="11"/>
      <c r="MP116" s="11"/>
      <c r="MQ116" s="11"/>
      <c r="MR116" s="11"/>
      <c r="MS116" s="11"/>
      <c r="MT116" s="11"/>
      <c r="MU116" s="11"/>
      <c r="MV116" s="11"/>
      <c r="MW116" s="11"/>
      <c r="MX116" s="11"/>
      <c r="MY116" s="11"/>
      <c r="MZ116" s="11"/>
      <c r="NA116" s="11"/>
      <c r="NB116" s="11"/>
      <c r="NC116" s="11"/>
      <c r="ND116" s="11"/>
      <c r="NE116" s="11"/>
      <c r="NF116" s="11"/>
      <c r="NG116" s="11"/>
      <c r="NH116" s="11"/>
      <c r="NI116" s="11"/>
      <c r="NJ116" s="11"/>
      <c r="NK116" s="11"/>
      <c r="NL116" s="11"/>
      <c r="NM116" s="11"/>
      <c r="NN116" s="11"/>
      <c r="NO116" s="11"/>
      <c r="NP116" s="11"/>
      <c r="NQ116" s="11"/>
      <c r="NR116" s="11"/>
      <c r="NS116" s="11"/>
      <c r="NT116" s="11"/>
      <c r="NU116" s="11"/>
      <c r="NV116" s="11"/>
      <c r="NW116" s="11"/>
      <c r="NX116" s="11"/>
      <c r="NY116" s="11"/>
      <c r="NZ116" s="11"/>
      <c r="OA116" s="11"/>
      <c r="OB116" s="11"/>
      <c r="OC116" s="11"/>
      <c r="OD116" s="11"/>
      <c r="OE116" s="11"/>
      <c r="OF116" s="11"/>
      <c r="OG116" s="11"/>
      <c r="OH116" s="11"/>
      <c r="OI116" s="11"/>
      <c r="OJ116" s="11"/>
      <c r="OK116" s="11"/>
      <c r="OL116" s="11"/>
      <c r="OM116" s="11"/>
      <c r="ON116" s="11"/>
      <c r="OO116" s="11"/>
      <c r="OP116" s="11"/>
      <c r="OQ116" s="11"/>
      <c r="OR116" s="11"/>
      <c r="OS116" s="11"/>
      <c r="OT116" s="11"/>
      <c r="OU116" s="11"/>
      <c r="OV116" s="11"/>
      <c r="OW116" s="11"/>
      <c r="OX116" s="11"/>
      <c r="OY116" s="11"/>
      <c r="OZ116" s="11"/>
      <c r="PA116" s="11"/>
      <c r="PB116" s="11"/>
      <c r="PC116" s="11"/>
      <c r="PD116" s="11"/>
      <c r="PE116" s="11"/>
      <c r="PF116" s="11"/>
      <c r="PG116" s="11"/>
      <c r="PH116" s="11"/>
      <c r="PI116" s="11"/>
      <c r="PJ116" s="11"/>
      <c r="PK116" s="11"/>
      <c r="PL116" s="11"/>
      <c r="PM116" s="11"/>
      <c r="PN116" s="11"/>
      <c r="PO116" s="11"/>
      <c r="PP116" s="11"/>
      <c r="PQ116" s="11"/>
      <c r="PR116" s="11"/>
      <c r="PS116" s="11"/>
      <c r="PT116" s="11"/>
      <c r="PU116" s="11"/>
      <c r="PV116" s="11"/>
      <c r="PW116" s="11"/>
      <c r="PX116" s="11"/>
      <c r="PY116" s="11"/>
      <c r="PZ116" s="11"/>
      <c r="QA116" s="11"/>
      <c r="QB116" s="11"/>
      <c r="QC116" s="11"/>
      <c r="QD116" s="11"/>
      <c r="QE116" s="11"/>
      <c r="QF116" s="11"/>
      <c r="QG116" s="11"/>
      <c r="QH116" s="11"/>
      <c r="QI116" s="11"/>
      <c r="QJ116" s="11"/>
      <c r="QK116" s="11"/>
      <c r="QL116" s="11"/>
      <c r="QM116" s="11"/>
      <c r="QN116" s="11"/>
      <c r="QO116" s="11"/>
      <c r="QP116" s="11"/>
      <c r="QQ116" s="11"/>
      <c r="QR116" s="11"/>
      <c r="QS116" s="11"/>
      <c r="QT116" s="11"/>
      <c r="QU116" s="11"/>
      <c r="QV116" s="11"/>
      <c r="QW116" s="11"/>
      <c r="QX116" s="11"/>
      <c r="QY116" s="11"/>
      <c r="QZ116" s="11"/>
      <c r="RA116" s="11"/>
      <c r="RB116" s="11"/>
      <c r="RC116" s="11"/>
      <c r="RD116" s="11"/>
      <c r="RE116" s="11"/>
      <c r="RF116" s="11"/>
      <c r="RG116" s="11"/>
      <c r="RH116" s="11"/>
      <c r="RI116" s="11"/>
      <c r="RJ116" s="11"/>
      <c r="RK116" s="11"/>
      <c r="RL116" s="11"/>
      <c r="RM116" s="11"/>
      <c r="RN116" s="11"/>
      <c r="RO116" s="11"/>
      <c r="RP116" s="11"/>
      <c r="RQ116" s="11"/>
      <c r="RR116" s="11"/>
      <c r="RS116" s="11"/>
      <c r="RT116" s="11"/>
      <c r="RU116" s="11"/>
      <c r="RV116" s="11"/>
      <c r="RW116" s="11"/>
      <c r="RX116" s="11"/>
      <c r="RY116" s="11"/>
      <c r="RZ116" s="11"/>
      <c r="SA116" s="11"/>
      <c r="SB116" s="11"/>
      <c r="SC116" s="11"/>
      <c r="SD116" s="11"/>
      <c r="SE116" s="11"/>
      <c r="SF116" s="11"/>
      <c r="SG116" s="11"/>
      <c r="SH116" s="11"/>
      <c r="SI116" s="11"/>
      <c r="SJ116" s="11"/>
      <c r="SK116" s="11"/>
      <c r="SL116" s="11"/>
      <c r="SM116" s="11"/>
      <c r="SN116" s="11"/>
      <c r="SO116" s="11"/>
      <c r="SP116" s="11"/>
      <c r="SQ116" s="11"/>
      <c r="SR116" s="11"/>
      <c r="SS116" s="11"/>
      <c r="ST116" s="11"/>
      <c r="SU116" s="11"/>
      <c r="SV116" s="11"/>
      <c r="SW116" s="11"/>
      <c r="SX116" s="11"/>
      <c r="SY116" s="11"/>
      <c r="SZ116" s="11"/>
      <c r="TA116" s="11"/>
      <c r="TB116" s="11"/>
      <c r="TC116" s="11"/>
      <c r="TD116" s="11"/>
      <c r="TE116" s="11"/>
      <c r="TF116" s="11"/>
      <c r="TG116" s="11"/>
      <c r="TH116" s="11"/>
      <c r="TI116" s="11"/>
      <c r="TJ116" s="11"/>
      <c r="TK116" s="11"/>
      <c r="TL116" s="11"/>
      <c r="TM116" s="11"/>
      <c r="TN116" s="11"/>
      <c r="TO116" s="11"/>
      <c r="TP116" s="11"/>
      <c r="TQ116" s="11"/>
      <c r="TR116" s="11"/>
      <c r="TS116" s="11"/>
      <c r="TT116" s="11"/>
      <c r="TU116" s="11"/>
      <c r="TV116" s="11"/>
      <c r="TW116" s="11"/>
      <c r="TX116" s="11"/>
      <c r="TY116" s="11"/>
      <c r="TZ116" s="11"/>
      <c r="UA116" s="11"/>
      <c r="UB116" s="11"/>
      <c r="UC116" s="11"/>
      <c r="UD116" s="11"/>
      <c r="UE116" s="11"/>
      <c r="UF116" s="11"/>
      <c r="UG116" s="11"/>
      <c r="UH116" s="11"/>
      <c r="UI116" s="11"/>
      <c r="UJ116" s="11"/>
      <c r="UK116" s="11"/>
      <c r="UL116" s="11"/>
      <c r="UM116" s="11"/>
      <c r="UN116" s="11"/>
      <c r="UO116" s="11"/>
      <c r="UP116" s="11"/>
      <c r="UQ116" s="11"/>
      <c r="UR116" s="11"/>
      <c r="US116" s="11"/>
      <c r="UT116" s="11"/>
      <c r="UU116" s="11"/>
      <c r="UV116" s="11"/>
      <c r="UW116" s="11"/>
      <c r="UX116" s="11"/>
      <c r="UY116" s="11"/>
      <c r="UZ116" s="11"/>
      <c r="VA116" s="11"/>
      <c r="VB116" s="11"/>
      <c r="VC116" s="11"/>
      <c r="VD116" s="11"/>
      <c r="VE116" s="11"/>
      <c r="VF116" s="11"/>
      <c r="VG116" s="11"/>
      <c r="VH116" s="11"/>
      <c r="VI116" s="11"/>
      <c r="VJ116" s="11"/>
      <c r="VK116" s="11"/>
      <c r="VL116" s="11"/>
      <c r="VM116" s="11"/>
      <c r="VN116" s="11"/>
      <c r="VO116" s="11"/>
      <c r="VP116" s="11"/>
      <c r="VQ116" s="11"/>
      <c r="VR116" s="11"/>
      <c r="VS116" s="11"/>
      <c r="VT116" s="11"/>
      <c r="VU116" s="11"/>
      <c r="VV116" s="11"/>
      <c r="VW116" s="11"/>
      <c r="VX116" s="11"/>
      <c r="VY116" s="11"/>
      <c r="VZ116" s="11"/>
      <c r="WA116" s="11"/>
      <c r="WB116" s="11"/>
      <c r="WC116" s="11"/>
      <c r="WD116" s="11"/>
      <c r="WE116" s="11"/>
      <c r="WF116" s="11"/>
      <c r="WG116" s="11"/>
      <c r="WH116" s="11"/>
      <c r="WI116" s="11"/>
      <c r="WJ116" s="11"/>
      <c r="WK116" s="11"/>
      <c r="WL116" s="11"/>
      <c r="WM116" s="11"/>
      <c r="WN116" s="11"/>
      <c r="WO116" s="11"/>
      <c r="WP116" s="11"/>
      <c r="WQ116" s="11"/>
      <c r="WR116" s="11"/>
      <c r="WS116" s="11"/>
      <c r="WT116" s="11"/>
      <c r="WU116" s="11"/>
      <c r="WV116" s="11"/>
      <c r="WW116" s="11"/>
      <c r="WX116" s="11"/>
      <c r="WY116" s="11"/>
      <c r="WZ116" s="11"/>
      <c r="XA116" s="11"/>
      <c r="XB116" s="11"/>
      <c r="XC116" s="11"/>
      <c r="XD116" s="11"/>
      <c r="XE116" s="11"/>
      <c r="XF116" s="11"/>
      <c r="XG116" s="11"/>
      <c r="XH116" s="11"/>
      <c r="XI116" s="11"/>
      <c r="XJ116" s="11"/>
      <c r="XK116" s="11"/>
      <c r="XL116" s="11"/>
      <c r="XM116" s="11"/>
      <c r="XN116" s="11"/>
      <c r="XO116" s="11"/>
      <c r="XP116" s="11"/>
      <c r="XQ116" s="11"/>
      <c r="XR116" s="11"/>
      <c r="XS116" s="11"/>
      <c r="XT116" s="11"/>
      <c r="XU116" s="11"/>
      <c r="XV116" s="11"/>
      <c r="XW116" s="11"/>
      <c r="XX116" s="11"/>
      <c r="XY116" s="11"/>
      <c r="XZ116" s="11"/>
      <c r="YA116" s="11"/>
      <c r="YB116" s="11"/>
      <c r="YC116" s="11"/>
      <c r="YD116" s="11"/>
      <c r="YE116" s="11"/>
      <c r="YF116" s="11"/>
      <c r="YG116" s="11"/>
      <c r="YH116" s="11"/>
      <c r="YI116" s="11"/>
      <c r="YJ116" s="11"/>
      <c r="YK116" s="11"/>
      <c r="YL116" s="11"/>
      <c r="YM116" s="11"/>
      <c r="YN116" s="11"/>
      <c r="YO116" s="11"/>
      <c r="YP116" s="11"/>
      <c r="YQ116" s="11"/>
      <c r="YR116" s="11"/>
      <c r="YS116" s="11"/>
      <c r="YT116" s="11"/>
      <c r="YU116" s="11"/>
      <c r="YV116" s="11"/>
      <c r="YW116" s="11"/>
      <c r="YX116" s="11"/>
      <c r="YY116" s="11"/>
      <c r="YZ116" s="11"/>
      <c r="ZA116" s="11"/>
      <c r="ZB116" s="11"/>
      <c r="ZC116" s="11"/>
      <c r="ZD116" s="11"/>
      <c r="ZE116" s="11"/>
      <c r="ZF116" s="11"/>
      <c r="ZG116" s="11"/>
      <c r="ZH116" s="11"/>
      <c r="ZI116" s="11"/>
      <c r="ZJ116" s="11"/>
      <c r="ZK116" s="11"/>
      <c r="ZL116" s="11"/>
      <c r="ZM116" s="11"/>
      <c r="ZN116" s="11"/>
      <c r="ZO116" s="11"/>
      <c r="ZP116" s="11"/>
      <c r="ZQ116" s="11"/>
      <c r="ZR116" s="11"/>
      <c r="ZS116" s="11"/>
      <c r="ZT116" s="11"/>
      <c r="ZU116" s="11"/>
      <c r="ZV116" s="11"/>
      <c r="ZW116" s="11"/>
      <c r="ZX116" s="11"/>
      <c r="ZY116" s="11"/>
      <c r="ZZ116" s="11"/>
      <c r="AAA116" s="11"/>
      <c r="AAB116" s="11"/>
      <c r="AAC116" s="11"/>
      <c r="AAD116" s="11"/>
      <c r="AAE116" s="11"/>
      <c r="AAF116" s="11"/>
      <c r="AAG116" s="11"/>
      <c r="AAH116" s="11"/>
      <c r="AAI116" s="11"/>
      <c r="AAJ116" s="11"/>
      <c r="AAK116" s="11"/>
      <c r="AAL116" s="11"/>
      <c r="AAM116" s="11"/>
      <c r="AAN116" s="11"/>
      <c r="AAO116" s="11"/>
      <c r="AAP116" s="11"/>
      <c r="AAQ116" s="11"/>
      <c r="AAR116" s="11"/>
      <c r="AAS116" s="11"/>
      <c r="AAT116" s="11"/>
      <c r="AAU116" s="11"/>
      <c r="AAV116" s="11"/>
      <c r="AAW116" s="11"/>
      <c r="AAX116" s="11"/>
      <c r="AAY116" s="11"/>
      <c r="AAZ116" s="11"/>
      <c r="ABA116" s="11"/>
      <c r="ABB116" s="11"/>
      <c r="ABC116" s="11"/>
      <c r="ABD116" s="11"/>
      <c r="ABE116" s="11"/>
      <c r="ABF116" s="11"/>
      <c r="ABG116" s="11"/>
      <c r="ABH116" s="11"/>
      <c r="ABI116" s="11"/>
      <c r="ABJ116" s="11"/>
      <c r="ABK116" s="11"/>
      <c r="ABL116" s="11"/>
      <c r="ABM116" s="11"/>
      <c r="ABN116" s="11"/>
      <c r="ABO116" s="11"/>
      <c r="ABP116" s="11"/>
      <c r="ABQ116" s="11"/>
      <c r="ABR116" s="11"/>
      <c r="ABS116" s="11"/>
      <c r="ABT116" s="11"/>
      <c r="ABU116" s="11"/>
      <c r="ABV116" s="11"/>
      <c r="ABW116" s="11"/>
      <c r="ABX116" s="11"/>
      <c r="ABY116" s="11"/>
      <c r="ABZ116" s="11"/>
      <c r="ACA116" s="11"/>
      <c r="ACB116" s="11"/>
      <c r="ACC116" s="11"/>
      <c r="ACD116" s="11"/>
      <c r="ACE116" s="11"/>
      <c r="ACF116" s="11"/>
      <c r="ACG116" s="11"/>
      <c r="ACH116" s="11"/>
      <c r="ACI116" s="11"/>
      <c r="ACJ116" s="11"/>
      <c r="ACK116" s="11"/>
      <c r="ACL116" s="11"/>
      <c r="ACM116" s="11"/>
      <c r="ACN116" s="11"/>
      <c r="ACO116" s="11"/>
      <c r="ACP116" s="11"/>
      <c r="ACQ116" s="11"/>
      <c r="ACR116" s="11"/>
      <c r="ACS116" s="11"/>
      <c r="ACT116" s="11"/>
      <c r="ACU116" s="11"/>
      <c r="ACV116" s="11"/>
      <c r="ACW116" s="11"/>
      <c r="ACX116" s="11"/>
      <c r="ACY116" s="11"/>
      <c r="ACZ116" s="11"/>
      <c r="ADA116" s="11"/>
      <c r="ADB116" s="11"/>
      <c r="ADC116" s="11"/>
      <c r="ADD116" s="11"/>
      <c r="ADE116" s="11"/>
      <c r="ADF116" s="11"/>
      <c r="ADG116" s="11"/>
      <c r="ADH116" s="11"/>
      <c r="ADI116" s="11"/>
      <c r="ADJ116" s="11"/>
      <c r="ADK116" s="11"/>
      <c r="ADL116" s="11"/>
      <c r="ADM116" s="11"/>
      <c r="ADN116" s="11"/>
      <c r="ADO116" s="11"/>
      <c r="ADP116" s="11"/>
      <c r="ADQ116" s="11"/>
      <c r="ADR116" s="11"/>
      <c r="ADS116" s="11"/>
      <c r="ADT116" s="11"/>
      <c r="ADU116" s="11"/>
      <c r="ADV116" s="11"/>
      <c r="ADW116" s="11"/>
      <c r="ADX116" s="11"/>
      <c r="ADY116" s="11"/>
      <c r="ADZ116" s="11"/>
      <c r="AEA116" s="11"/>
      <c r="AEB116" s="11"/>
      <c r="AEC116" s="11"/>
      <c r="AED116" s="11"/>
      <c r="AEE116" s="11"/>
      <c r="AEF116" s="11"/>
      <c r="AEG116" s="11"/>
      <c r="AEH116" s="11"/>
      <c r="AEI116" s="11"/>
      <c r="AEJ116" s="11"/>
      <c r="AEK116" s="11"/>
      <c r="AEL116" s="11"/>
      <c r="AEM116" s="11"/>
      <c r="AEN116" s="11"/>
      <c r="AEO116" s="11"/>
      <c r="AEP116" s="11"/>
      <c r="AEQ116" s="11"/>
      <c r="AER116" s="11"/>
      <c r="AES116" s="11"/>
      <c r="AET116" s="11"/>
      <c r="AEU116" s="11"/>
      <c r="AEV116" s="11"/>
      <c r="AEW116" s="11"/>
      <c r="AEX116" s="11"/>
      <c r="AEY116" s="11"/>
      <c r="AEZ116" s="11"/>
      <c r="AFA116" s="11"/>
      <c r="AFB116" s="11"/>
      <c r="AFC116" s="11"/>
      <c r="AFD116" s="11"/>
      <c r="AFE116" s="11"/>
      <c r="AFF116" s="11"/>
      <c r="AFG116" s="11"/>
      <c r="AFH116" s="11"/>
      <c r="AFI116" s="11"/>
      <c r="AFJ116" s="11"/>
      <c r="AFK116" s="11"/>
      <c r="AFL116" s="11"/>
      <c r="AFM116" s="11"/>
      <c r="AFN116" s="11"/>
      <c r="AFO116" s="11"/>
      <c r="AFP116" s="11"/>
      <c r="AFQ116" s="11"/>
      <c r="AFR116" s="11"/>
      <c r="AFS116" s="11"/>
      <c r="AFT116" s="11"/>
      <c r="AFU116" s="11"/>
      <c r="AFV116" s="11"/>
      <c r="AFW116" s="11"/>
      <c r="AFX116" s="11"/>
      <c r="AFY116" s="11"/>
      <c r="AFZ116" s="11"/>
      <c r="AGA116" s="11"/>
      <c r="AGB116" s="11"/>
      <c r="AGC116" s="11"/>
      <c r="AGD116" s="11"/>
      <c r="AGE116" s="11"/>
      <c r="AGF116" s="11"/>
      <c r="AGG116" s="11"/>
      <c r="AGH116" s="11"/>
      <c r="AGI116" s="11"/>
      <c r="AGJ116" s="11"/>
      <c r="AGK116" s="11"/>
      <c r="AGL116" s="11"/>
      <c r="AGM116" s="11"/>
      <c r="AGN116" s="11"/>
      <c r="AGO116" s="11"/>
      <c r="AGP116" s="11"/>
      <c r="AGQ116" s="11"/>
      <c r="AGR116" s="11"/>
      <c r="AGS116" s="11"/>
      <c r="AGT116" s="11"/>
      <c r="AGU116" s="11"/>
      <c r="AGV116" s="11"/>
      <c r="AGW116" s="11"/>
      <c r="AGX116" s="11"/>
      <c r="AGY116" s="11"/>
      <c r="AGZ116" s="11"/>
      <c r="AHA116" s="11"/>
      <c r="AHB116" s="11"/>
      <c r="AHC116" s="11"/>
      <c r="AHD116" s="11"/>
      <c r="AHE116" s="11"/>
      <c r="AHF116" s="11"/>
      <c r="AHG116" s="11"/>
      <c r="AHH116" s="11"/>
      <c r="AHI116" s="11"/>
      <c r="AHJ116" s="11"/>
      <c r="AHK116" s="11"/>
      <c r="AHL116" s="11"/>
      <c r="AHM116" s="11"/>
      <c r="AHN116" s="11"/>
      <c r="AHO116" s="11"/>
      <c r="AHP116" s="11"/>
      <c r="AHQ116" s="11"/>
      <c r="AHR116" s="11"/>
      <c r="AHS116" s="11"/>
      <c r="AHT116" s="11"/>
      <c r="AHU116" s="11"/>
      <c r="AHV116" s="11"/>
      <c r="AHW116" s="11"/>
      <c r="AHX116" s="11"/>
      <c r="AHY116" s="11"/>
      <c r="AHZ116" s="11"/>
      <c r="AIA116" s="11"/>
      <c r="AIB116" s="11"/>
      <c r="AIC116" s="11"/>
      <c r="AID116" s="11"/>
      <c r="AIE116" s="11"/>
      <c r="AIF116" s="11"/>
      <c r="AIG116" s="11"/>
      <c r="AIH116" s="11"/>
      <c r="AII116" s="11"/>
      <c r="AIJ116" s="11"/>
      <c r="AIK116" s="11"/>
      <c r="AIL116" s="11"/>
      <c r="AIM116" s="11"/>
      <c r="AIN116" s="11"/>
      <c r="AIO116" s="11"/>
      <c r="AIP116" s="11"/>
      <c r="AIQ116" s="11"/>
      <c r="AIR116" s="11"/>
      <c r="AIS116" s="11"/>
      <c r="AIT116" s="11"/>
      <c r="AIU116" s="11"/>
      <c r="AIV116" s="11"/>
      <c r="AIW116" s="11"/>
      <c r="AIX116" s="11"/>
      <c r="AIY116" s="11"/>
      <c r="AIZ116" s="11"/>
      <c r="AJA116" s="11"/>
      <c r="AJB116" s="11"/>
      <c r="AJC116" s="11"/>
      <c r="AJD116" s="11"/>
      <c r="AJE116" s="11"/>
      <c r="AJF116" s="11"/>
      <c r="AJG116" s="11"/>
      <c r="AJH116" s="11"/>
      <c r="AJI116" s="11"/>
      <c r="AJJ116" s="11"/>
      <c r="AJK116" s="11"/>
      <c r="AJL116" s="11"/>
      <c r="AJM116" s="11"/>
      <c r="AJN116" s="11"/>
      <c r="AJO116" s="11"/>
      <c r="AJP116" s="11"/>
      <c r="AJQ116" s="11"/>
      <c r="AJR116" s="11"/>
      <c r="AJS116" s="11"/>
      <c r="AJT116" s="11"/>
      <c r="AJU116" s="11"/>
      <c r="AJV116" s="11"/>
      <c r="AJW116" s="11"/>
      <c r="AJX116" s="11"/>
      <c r="AJY116" s="11"/>
      <c r="AJZ116" s="11"/>
      <c r="AKA116" s="11"/>
      <c r="AKB116" s="11"/>
      <c r="AKC116" s="11"/>
      <c r="AKD116" s="11"/>
      <c r="AKE116" s="11"/>
      <c r="AKF116" s="11"/>
      <c r="AKG116" s="11"/>
      <c r="AKH116" s="11"/>
      <c r="AKI116" s="11"/>
      <c r="AKJ116" s="11"/>
      <c r="AKK116" s="11"/>
      <c r="AKL116" s="11"/>
      <c r="AKM116" s="11"/>
      <c r="AKN116" s="11"/>
      <c r="AKO116" s="11"/>
      <c r="AKP116" s="11"/>
      <c r="AKQ116" s="11"/>
      <c r="AKR116" s="11"/>
      <c r="AKS116" s="11"/>
      <c r="AKT116" s="11"/>
      <c r="AKU116" s="11"/>
      <c r="AKV116" s="11"/>
      <c r="AKW116" s="11"/>
      <c r="AKX116" s="11"/>
      <c r="AKY116" s="11"/>
      <c r="AKZ116" s="11"/>
      <c r="ALA116" s="11"/>
      <c r="ALB116" s="11"/>
      <c r="ALC116" s="11"/>
      <c r="ALD116" s="11"/>
      <c r="ALE116" s="11"/>
      <c r="ALF116" s="11"/>
      <c r="ALG116" s="11"/>
      <c r="ALH116" s="11"/>
      <c r="ALI116" s="11"/>
      <c r="ALJ116" s="11"/>
      <c r="ALK116" s="11"/>
      <c r="ALL116" s="11"/>
      <c r="ALM116" s="11"/>
      <c r="ALN116" s="11"/>
      <c r="ALO116" s="11"/>
      <c r="ALP116" s="11"/>
      <c r="ALQ116" s="11"/>
      <c r="ALR116" s="11"/>
      <c r="ALS116" s="11"/>
      <c r="ALT116" s="11"/>
      <c r="ALU116" s="11"/>
      <c r="ALV116" s="11"/>
      <c r="ALW116" s="11"/>
      <c r="ALX116" s="11"/>
      <c r="ALY116" s="11"/>
      <c r="ALZ116" s="11"/>
      <c r="AMA116" s="11"/>
      <c r="AMB116" s="11"/>
      <c r="AMC116" s="11"/>
      <c r="AMD116" s="11"/>
      <c r="AME116" s="11"/>
      <c r="AMF116" s="11"/>
      <c r="AMG116" s="11"/>
    </row>
    <row r="117" spans="1:1021" s="1" customFormat="1" ht="42.2" customHeight="1" x14ac:dyDescent="0.25">
      <c r="A117" s="37" t="s">
        <v>123</v>
      </c>
      <c r="B117" s="37"/>
      <c r="C117" s="37"/>
      <c r="D117" s="37"/>
      <c r="E117" s="37"/>
      <c r="F117" s="37"/>
      <c r="G117" s="37"/>
      <c r="H117" s="37"/>
      <c r="I117" s="37"/>
      <c r="J117" s="37"/>
      <c r="K117" s="37"/>
      <c r="L117" s="37"/>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11"/>
      <c r="IV117" s="11"/>
      <c r="IW117" s="11"/>
      <c r="IX117" s="11"/>
      <c r="IY117" s="11"/>
      <c r="IZ117" s="11"/>
      <c r="JA117" s="11"/>
      <c r="JB117" s="11"/>
      <c r="JC117" s="11"/>
      <c r="JD117" s="11"/>
      <c r="JE117" s="11"/>
      <c r="JF117" s="11"/>
      <c r="JG117" s="11"/>
      <c r="JH117" s="11"/>
      <c r="JI117" s="11"/>
      <c r="JJ117" s="11"/>
      <c r="JK117" s="11"/>
      <c r="JL117" s="11"/>
      <c r="JM117" s="11"/>
      <c r="JN117" s="11"/>
      <c r="JO117" s="11"/>
      <c r="JP117" s="11"/>
      <c r="JQ117" s="11"/>
      <c r="JR117" s="11"/>
      <c r="JS117" s="11"/>
      <c r="JT117" s="11"/>
      <c r="JU117" s="11"/>
      <c r="JV117" s="11"/>
      <c r="JW117" s="11"/>
      <c r="JX117" s="11"/>
      <c r="JY117" s="11"/>
      <c r="JZ117" s="11"/>
      <c r="KA117" s="11"/>
      <c r="KB117" s="11"/>
      <c r="KC117" s="11"/>
      <c r="KD117" s="11"/>
      <c r="KE117" s="11"/>
      <c r="KF117" s="11"/>
      <c r="KG117" s="11"/>
      <c r="KH117" s="11"/>
      <c r="KI117" s="11"/>
      <c r="KJ117" s="11"/>
      <c r="KK117" s="11"/>
      <c r="KL117" s="11"/>
      <c r="KM117" s="11"/>
      <c r="KN117" s="11"/>
      <c r="KO117" s="11"/>
      <c r="KP117" s="11"/>
      <c r="KQ117" s="11"/>
      <c r="KR117" s="11"/>
      <c r="KS117" s="11"/>
      <c r="KT117" s="11"/>
      <c r="KU117" s="11"/>
      <c r="KV117" s="11"/>
      <c r="KW117" s="11"/>
      <c r="KX117" s="11"/>
      <c r="KY117" s="11"/>
      <c r="KZ117" s="11"/>
      <c r="LA117" s="11"/>
      <c r="LB117" s="11"/>
      <c r="LC117" s="11"/>
      <c r="LD117" s="11"/>
      <c r="LE117" s="11"/>
      <c r="LF117" s="11"/>
      <c r="LG117" s="11"/>
      <c r="LH117" s="11"/>
      <c r="LI117" s="11"/>
      <c r="LJ117" s="11"/>
      <c r="LK117" s="11"/>
      <c r="LL117" s="11"/>
      <c r="LM117" s="11"/>
      <c r="LN117" s="11"/>
      <c r="LO117" s="11"/>
      <c r="LP117" s="11"/>
      <c r="LQ117" s="11"/>
      <c r="LR117" s="11"/>
      <c r="LS117" s="11"/>
      <c r="LT117" s="11"/>
      <c r="LU117" s="11"/>
      <c r="LV117" s="11"/>
      <c r="LW117" s="11"/>
      <c r="LX117" s="11"/>
      <c r="LY117" s="11"/>
      <c r="LZ117" s="11"/>
      <c r="MA117" s="11"/>
      <c r="MB117" s="11"/>
      <c r="MC117" s="11"/>
      <c r="MD117" s="11"/>
      <c r="ME117" s="11"/>
      <c r="MF117" s="11"/>
      <c r="MG117" s="11"/>
      <c r="MH117" s="11"/>
      <c r="MI117" s="11"/>
      <c r="MJ117" s="11"/>
      <c r="MK117" s="11"/>
      <c r="ML117" s="11"/>
      <c r="MM117" s="11"/>
      <c r="MN117" s="11"/>
      <c r="MO117" s="11"/>
      <c r="MP117" s="11"/>
      <c r="MQ117" s="11"/>
      <c r="MR117" s="11"/>
      <c r="MS117" s="11"/>
      <c r="MT117" s="11"/>
      <c r="MU117" s="11"/>
      <c r="MV117" s="11"/>
      <c r="MW117" s="11"/>
      <c r="MX117" s="11"/>
      <c r="MY117" s="11"/>
      <c r="MZ117" s="11"/>
      <c r="NA117" s="11"/>
      <c r="NB117" s="11"/>
      <c r="NC117" s="11"/>
      <c r="ND117" s="11"/>
      <c r="NE117" s="11"/>
      <c r="NF117" s="11"/>
      <c r="NG117" s="11"/>
      <c r="NH117" s="11"/>
      <c r="NI117" s="11"/>
      <c r="NJ117" s="11"/>
      <c r="NK117" s="11"/>
      <c r="NL117" s="11"/>
      <c r="NM117" s="11"/>
      <c r="NN117" s="11"/>
      <c r="NO117" s="11"/>
      <c r="NP117" s="11"/>
      <c r="NQ117" s="11"/>
      <c r="NR117" s="11"/>
      <c r="NS117" s="11"/>
      <c r="NT117" s="11"/>
      <c r="NU117" s="11"/>
      <c r="NV117" s="11"/>
      <c r="NW117" s="11"/>
      <c r="NX117" s="11"/>
      <c r="NY117" s="11"/>
      <c r="NZ117" s="11"/>
      <c r="OA117" s="11"/>
      <c r="OB117" s="11"/>
      <c r="OC117" s="11"/>
      <c r="OD117" s="11"/>
      <c r="OE117" s="11"/>
      <c r="OF117" s="11"/>
      <c r="OG117" s="11"/>
      <c r="OH117" s="11"/>
      <c r="OI117" s="11"/>
      <c r="OJ117" s="11"/>
      <c r="OK117" s="11"/>
      <c r="OL117" s="11"/>
      <c r="OM117" s="11"/>
      <c r="ON117" s="11"/>
      <c r="OO117" s="11"/>
      <c r="OP117" s="11"/>
      <c r="OQ117" s="11"/>
      <c r="OR117" s="11"/>
      <c r="OS117" s="11"/>
      <c r="OT117" s="11"/>
      <c r="OU117" s="11"/>
      <c r="OV117" s="11"/>
      <c r="OW117" s="11"/>
      <c r="OX117" s="11"/>
      <c r="OY117" s="11"/>
      <c r="OZ117" s="11"/>
      <c r="PA117" s="11"/>
      <c r="PB117" s="11"/>
      <c r="PC117" s="11"/>
      <c r="PD117" s="11"/>
      <c r="PE117" s="11"/>
      <c r="PF117" s="11"/>
      <c r="PG117" s="11"/>
      <c r="PH117" s="11"/>
      <c r="PI117" s="11"/>
      <c r="PJ117" s="11"/>
      <c r="PK117" s="11"/>
      <c r="PL117" s="11"/>
      <c r="PM117" s="11"/>
      <c r="PN117" s="11"/>
      <c r="PO117" s="11"/>
      <c r="PP117" s="11"/>
      <c r="PQ117" s="11"/>
      <c r="PR117" s="11"/>
      <c r="PS117" s="11"/>
      <c r="PT117" s="11"/>
      <c r="PU117" s="11"/>
      <c r="PV117" s="11"/>
      <c r="PW117" s="11"/>
      <c r="PX117" s="11"/>
      <c r="PY117" s="11"/>
      <c r="PZ117" s="11"/>
      <c r="QA117" s="11"/>
      <c r="QB117" s="11"/>
      <c r="QC117" s="11"/>
      <c r="QD117" s="11"/>
      <c r="QE117" s="11"/>
      <c r="QF117" s="11"/>
      <c r="QG117" s="11"/>
      <c r="QH117" s="11"/>
      <c r="QI117" s="11"/>
      <c r="QJ117" s="11"/>
      <c r="QK117" s="11"/>
      <c r="QL117" s="11"/>
      <c r="QM117" s="11"/>
      <c r="QN117" s="11"/>
      <c r="QO117" s="11"/>
      <c r="QP117" s="11"/>
      <c r="QQ117" s="11"/>
      <c r="QR117" s="11"/>
      <c r="QS117" s="11"/>
      <c r="QT117" s="11"/>
      <c r="QU117" s="11"/>
      <c r="QV117" s="11"/>
      <c r="QW117" s="11"/>
      <c r="QX117" s="11"/>
      <c r="QY117" s="11"/>
      <c r="QZ117" s="11"/>
      <c r="RA117" s="11"/>
      <c r="RB117" s="11"/>
      <c r="RC117" s="11"/>
      <c r="RD117" s="11"/>
      <c r="RE117" s="11"/>
      <c r="RF117" s="11"/>
      <c r="RG117" s="11"/>
      <c r="RH117" s="11"/>
      <c r="RI117" s="11"/>
      <c r="RJ117" s="11"/>
      <c r="RK117" s="11"/>
      <c r="RL117" s="11"/>
      <c r="RM117" s="11"/>
      <c r="RN117" s="11"/>
      <c r="RO117" s="11"/>
      <c r="RP117" s="11"/>
      <c r="RQ117" s="11"/>
      <c r="RR117" s="11"/>
      <c r="RS117" s="11"/>
      <c r="RT117" s="11"/>
      <c r="RU117" s="11"/>
      <c r="RV117" s="11"/>
      <c r="RW117" s="11"/>
      <c r="RX117" s="11"/>
      <c r="RY117" s="11"/>
      <c r="RZ117" s="11"/>
      <c r="SA117" s="11"/>
      <c r="SB117" s="11"/>
      <c r="SC117" s="11"/>
      <c r="SD117" s="11"/>
      <c r="SE117" s="11"/>
      <c r="SF117" s="11"/>
      <c r="SG117" s="11"/>
      <c r="SH117" s="11"/>
      <c r="SI117" s="11"/>
      <c r="SJ117" s="11"/>
      <c r="SK117" s="11"/>
      <c r="SL117" s="11"/>
      <c r="SM117" s="11"/>
      <c r="SN117" s="11"/>
      <c r="SO117" s="11"/>
      <c r="SP117" s="11"/>
      <c r="SQ117" s="11"/>
      <c r="SR117" s="11"/>
      <c r="SS117" s="11"/>
      <c r="ST117" s="11"/>
      <c r="SU117" s="11"/>
      <c r="SV117" s="11"/>
      <c r="SW117" s="11"/>
      <c r="SX117" s="11"/>
      <c r="SY117" s="11"/>
      <c r="SZ117" s="11"/>
      <c r="TA117" s="11"/>
      <c r="TB117" s="11"/>
      <c r="TC117" s="11"/>
      <c r="TD117" s="11"/>
      <c r="TE117" s="11"/>
      <c r="TF117" s="11"/>
      <c r="TG117" s="11"/>
      <c r="TH117" s="11"/>
      <c r="TI117" s="11"/>
      <c r="TJ117" s="11"/>
      <c r="TK117" s="11"/>
      <c r="TL117" s="11"/>
      <c r="TM117" s="11"/>
      <c r="TN117" s="11"/>
      <c r="TO117" s="11"/>
      <c r="TP117" s="11"/>
      <c r="TQ117" s="11"/>
      <c r="TR117" s="11"/>
      <c r="TS117" s="11"/>
      <c r="TT117" s="11"/>
      <c r="TU117" s="11"/>
      <c r="TV117" s="11"/>
      <c r="TW117" s="11"/>
      <c r="TX117" s="11"/>
      <c r="TY117" s="11"/>
      <c r="TZ117" s="11"/>
      <c r="UA117" s="11"/>
      <c r="UB117" s="11"/>
      <c r="UC117" s="11"/>
      <c r="UD117" s="11"/>
      <c r="UE117" s="11"/>
      <c r="UF117" s="11"/>
      <c r="UG117" s="11"/>
      <c r="UH117" s="11"/>
      <c r="UI117" s="11"/>
      <c r="UJ117" s="11"/>
      <c r="UK117" s="11"/>
      <c r="UL117" s="11"/>
      <c r="UM117" s="11"/>
      <c r="UN117" s="11"/>
      <c r="UO117" s="11"/>
      <c r="UP117" s="11"/>
      <c r="UQ117" s="11"/>
      <c r="UR117" s="11"/>
      <c r="US117" s="11"/>
      <c r="UT117" s="11"/>
      <c r="UU117" s="11"/>
      <c r="UV117" s="11"/>
      <c r="UW117" s="11"/>
      <c r="UX117" s="11"/>
      <c r="UY117" s="11"/>
      <c r="UZ117" s="11"/>
      <c r="VA117" s="11"/>
      <c r="VB117" s="11"/>
      <c r="VC117" s="11"/>
      <c r="VD117" s="11"/>
      <c r="VE117" s="11"/>
      <c r="VF117" s="11"/>
      <c r="VG117" s="11"/>
      <c r="VH117" s="11"/>
      <c r="VI117" s="11"/>
      <c r="VJ117" s="11"/>
      <c r="VK117" s="11"/>
      <c r="VL117" s="11"/>
      <c r="VM117" s="11"/>
      <c r="VN117" s="11"/>
      <c r="VO117" s="11"/>
      <c r="VP117" s="11"/>
      <c r="VQ117" s="11"/>
      <c r="VR117" s="11"/>
      <c r="VS117" s="11"/>
      <c r="VT117" s="11"/>
      <c r="VU117" s="11"/>
      <c r="VV117" s="11"/>
      <c r="VW117" s="11"/>
      <c r="VX117" s="11"/>
      <c r="VY117" s="11"/>
      <c r="VZ117" s="11"/>
      <c r="WA117" s="11"/>
      <c r="WB117" s="11"/>
      <c r="WC117" s="11"/>
      <c r="WD117" s="11"/>
      <c r="WE117" s="11"/>
      <c r="WF117" s="11"/>
      <c r="WG117" s="11"/>
      <c r="WH117" s="11"/>
      <c r="WI117" s="11"/>
      <c r="WJ117" s="11"/>
      <c r="WK117" s="11"/>
      <c r="WL117" s="11"/>
      <c r="WM117" s="11"/>
      <c r="WN117" s="11"/>
      <c r="WO117" s="11"/>
      <c r="WP117" s="11"/>
      <c r="WQ117" s="11"/>
      <c r="WR117" s="11"/>
      <c r="WS117" s="11"/>
      <c r="WT117" s="11"/>
      <c r="WU117" s="11"/>
      <c r="WV117" s="11"/>
      <c r="WW117" s="11"/>
      <c r="WX117" s="11"/>
      <c r="WY117" s="11"/>
      <c r="WZ117" s="11"/>
      <c r="XA117" s="11"/>
      <c r="XB117" s="11"/>
      <c r="XC117" s="11"/>
      <c r="XD117" s="11"/>
      <c r="XE117" s="11"/>
      <c r="XF117" s="11"/>
      <c r="XG117" s="11"/>
      <c r="XH117" s="11"/>
      <c r="XI117" s="11"/>
      <c r="XJ117" s="11"/>
      <c r="XK117" s="11"/>
      <c r="XL117" s="11"/>
      <c r="XM117" s="11"/>
      <c r="XN117" s="11"/>
      <c r="XO117" s="11"/>
      <c r="XP117" s="11"/>
      <c r="XQ117" s="11"/>
      <c r="XR117" s="11"/>
      <c r="XS117" s="11"/>
      <c r="XT117" s="11"/>
      <c r="XU117" s="11"/>
      <c r="XV117" s="11"/>
      <c r="XW117" s="11"/>
      <c r="XX117" s="11"/>
      <c r="XY117" s="11"/>
      <c r="XZ117" s="11"/>
      <c r="YA117" s="11"/>
      <c r="YB117" s="11"/>
      <c r="YC117" s="11"/>
      <c r="YD117" s="11"/>
      <c r="YE117" s="11"/>
      <c r="YF117" s="11"/>
      <c r="YG117" s="11"/>
      <c r="YH117" s="11"/>
      <c r="YI117" s="11"/>
      <c r="YJ117" s="11"/>
      <c r="YK117" s="11"/>
      <c r="YL117" s="11"/>
      <c r="YM117" s="11"/>
      <c r="YN117" s="11"/>
      <c r="YO117" s="11"/>
      <c r="YP117" s="11"/>
      <c r="YQ117" s="11"/>
      <c r="YR117" s="11"/>
      <c r="YS117" s="11"/>
      <c r="YT117" s="11"/>
      <c r="YU117" s="11"/>
      <c r="YV117" s="11"/>
      <c r="YW117" s="11"/>
      <c r="YX117" s="11"/>
      <c r="YY117" s="11"/>
      <c r="YZ117" s="11"/>
      <c r="ZA117" s="11"/>
      <c r="ZB117" s="11"/>
      <c r="ZC117" s="11"/>
      <c r="ZD117" s="11"/>
      <c r="ZE117" s="11"/>
      <c r="ZF117" s="11"/>
      <c r="ZG117" s="11"/>
      <c r="ZH117" s="11"/>
      <c r="ZI117" s="11"/>
      <c r="ZJ117" s="11"/>
      <c r="ZK117" s="11"/>
      <c r="ZL117" s="11"/>
      <c r="ZM117" s="11"/>
      <c r="ZN117" s="11"/>
      <c r="ZO117" s="11"/>
      <c r="ZP117" s="11"/>
      <c r="ZQ117" s="11"/>
      <c r="ZR117" s="11"/>
      <c r="ZS117" s="11"/>
      <c r="ZT117" s="11"/>
      <c r="ZU117" s="11"/>
      <c r="ZV117" s="11"/>
      <c r="ZW117" s="11"/>
      <c r="ZX117" s="11"/>
      <c r="ZY117" s="11"/>
      <c r="ZZ117" s="11"/>
      <c r="AAA117" s="11"/>
      <c r="AAB117" s="11"/>
      <c r="AAC117" s="11"/>
      <c r="AAD117" s="11"/>
      <c r="AAE117" s="11"/>
      <c r="AAF117" s="11"/>
      <c r="AAG117" s="11"/>
      <c r="AAH117" s="11"/>
      <c r="AAI117" s="11"/>
      <c r="AAJ117" s="11"/>
      <c r="AAK117" s="11"/>
      <c r="AAL117" s="11"/>
      <c r="AAM117" s="11"/>
      <c r="AAN117" s="11"/>
      <c r="AAO117" s="11"/>
      <c r="AAP117" s="11"/>
      <c r="AAQ117" s="11"/>
      <c r="AAR117" s="11"/>
      <c r="AAS117" s="11"/>
      <c r="AAT117" s="11"/>
      <c r="AAU117" s="11"/>
      <c r="AAV117" s="11"/>
      <c r="AAW117" s="11"/>
      <c r="AAX117" s="11"/>
      <c r="AAY117" s="11"/>
      <c r="AAZ117" s="11"/>
      <c r="ABA117" s="11"/>
      <c r="ABB117" s="11"/>
      <c r="ABC117" s="11"/>
      <c r="ABD117" s="11"/>
      <c r="ABE117" s="11"/>
      <c r="ABF117" s="11"/>
      <c r="ABG117" s="11"/>
      <c r="ABH117" s="11"/>
      <c r="ABI117" s="11"/>
      <c r="ABJ117" s="11"/>
      <c r="ABK117" s="11"/>
      <c r="ABL117" s="11"/>
      <c r="ABM117" s="11"/>
      <c r="ABN117" s="11"/>
      <c r="ABO117" s="11"/>
      <c r="ABP117" s="11"/>
      <c r="ABQ117" s="11"/>
      <c r="ABR117" s="11"/>
      <c r="ABS117" s="11"/>
      <c r="ABT117" s="11"/>
      <c r="ABU117" s="11"/>
      <c r="ABV117" s="11"/>
      <c r="ABW117" s="11"/>
      <c r="ABX117" s="11"/>
      <c r="ABY117" s="11"/>
      <c r="ABZ117" s="11"/>
      <c r="ACA117" s="11"/>
      <c r="ACB117" s="11"/>
      <c r="ACC117" s="11"/>
      <c r="ACD117" s="11"/>
      <c r="ACE117" s="11"/>
      <c r="ACF117" s="11"/>
      <c r="ACG117" s="11"/>
      <c r="ACH117" s="11"/>
      <c r="ACI117" s="11"/>
      <c r="ACJ117" s="11"/>
      <c r="ACK117" s="11"/>
      <c r="ACL117" s="11"/>
      <c r="ACM117" s="11"/>
      <c r="ACN117" s="11"/>
      <c r="ACO117" s="11"/>
      <c r="ACP117" s="11"/>
      <c r="ACQ117" s="11"/>
      <c r="ACR117" s="11"/>
      <c r="ACS117" s="11"/>
      <c r="ACT117" s="11"/>
      <c r="ACU117" s="11"/>
      <c r="ACV117" s="11"/>
      <c r="ACW117" s="11"/>
      <c r="ACX117" s="11"/>
      <c r="ACY117" s="11"/>
      <c r="ACZ117" s="11"/>
      <c r="ADA117" s="11"/>
      <c r="ADB117" s="11"/>
      <c r="ADC117" s="11"/>
      <c r="ADD117" s="11"/>
      <c r="ADE117" s="11"/>
      <c r="ADF117" s="11"/>
      <c r="ADG117" s="11"/>
      <c r="ADH117" s="11"/>
      <c r="ADI117" s="11"/>
      <c r="ADJ117" s="11"/>
      <c r="ADK117" s="11"/>
      <c r="ADL117" s="11"/>
      <c r="ADM117" s="11"/>
      <c r="ADN117" s="11"/>
      <c r="ADO117" s="11"/>
      <c r="ADP117" s="11"/>
      <c r="ADQ117" s="11"/>
      <c r="ADR117" s="11"/>
      <c r="ADS117" s="11"/>
      <c r="ADT117" s="11"/>
      <c r="ADU117" s="11"/>
      <c r="ADV117" s="11"/>
      <c r="ADW117" s="11"/>
      <c r="ADX117" s="11"/>
      <c r="ADY117" s="11"/>
      <c r="ADZ117" s="11"/>
      <c r="AEA117" s="11"/>
      <c r="AEB117" s="11"/>
      <c r="AEC117" s="11"/>
      <c r="AED117" s="11"/>
      <c r="AEE117" s="11"/>
      <c r="AEF117" s="11"/>
      <c r="AEG117" s="11"/>
      <c r="AEH117" s="11"/>
      <c r="AEI117" s="11"/>
      <c r="AEJ117" s="11"/>
      <c r="AEK117" s="11"/>
      <c r="AEL117" s="11"/>
      <c r="AEM117" s="11"/>
      <c r="AEN117" s="11"/>
      <c r="AEO117" s="11"/>
      <c r="AEP117" s="11"/>
      <c r="AEQ117" s="11"/>
      <c r="AER117" s="11"/>
      <c r="AES117" s="11"/>
      <c r="AET117" s="11"/>
      <c r="AEU117" s="11"/>
      <c r="AEV117" s="11"/>
      <c r="AEW117" s="11"/>
      <c r="AEX117" s="11"/>
      <c r="AEY117" s="11"/>
      <c r="AEZ117" s="11"/>
      <c r="AFA117" s="11"/>
      <c r="AFB117" s="11"/>
      <c r="AFC117" s="11"/>
      <c r="AFD117" s="11"/>
      <c r="AFE117" s="11"/>
      <c r="AFF117" s="11"/>
      <c r="AFG117" s="11"/>
      <c r="AFH117" s="11"/>
      <c r="AFI117" s="11"/>
      <c r="AFJ117" s="11"/>
      <c r="AFK117" s="11"/>
      <c r="AFL117" s="11"/>
      <c r="AFM117" s="11"/>
      <c r="AFN117" s="11"/>
      <c r="AFO117" s="11"/>
      <c r="AFP117" s="11"/>
      <c r="AFQ117" s="11"/>
      <c r="AFR117" s="11"/>
      <c r="AFS117" s="11"/>
      <c r="AFT117" s="11"/>
      <c r="AFU117" s="11"/>
      <c r="AFV117" s="11"/>
      <c r="AFW117" s="11"/>
      <c r="AFX117" s="11"/>
      <c r="AFY117" s="11"/>
      <c r="AFZ117" s="11"/>
      <c r="AGA117" s="11"/>
      <c r="AGB117" s="11"/>
      <c r="AGC117" s="11"/>
      <c r="AGD117" s="11"/>
      <c r="AGE117" s="11"/>
      <c r="AGF117" s="11"/>
      <c r="AGG117" s="11"/>
      <c r="AGH117" s="11"/>
      <c r="AGI117" s="11"/>
      <c r="AGJ117" s="11"/>
      <c r="AGK117" s="11"/>
      <c r="AGL117" s="11"/>
      <c r="AGM117" s="11"/>
      <c r="AGN117" s="11"/>
      <c r="AGO117" s="11"/>
      <c r="AGP117" s="11"/>
      <c r="AGQ117" s="11"/>
      <c r="AGR117" s="11"/>
      <c r="AGS117" s="11"/>
      <c r="AGT117" s="11"/>
      <c r="AGU117" s="11"/>
      <c r="AGV117" s="11"/>
      <c r="AGW117" s="11"/>
      <c r="AGX117" s="11"/>
      <c r="AGY117" s="11"/>
      <c r="AGZ117" s="11"/>
      <c r="AHA117" s="11"/>
      <c r="AHB117" s="11"/>
      <c r="AHC117" s="11"/>
      <c r="AHD117" s="11"/>
      <c r="AHE117" s="11"/>
      <c r="AHF117" s="11"/>
      <c r="AHG117" s="11"/>
      <c r="AHH117" s="11"/>
      <c r="AHI117" s="11"/>
      <c r="AHJ117" s="11"/>
      <c r="AHK117" s="11"/>
      <c r="AHL117" s="11"/>
      <c r="AHM117" s="11"/>
      <c r="AHN117" s="11"/>
      <c r="AHO117" s="11"/>
      <c r="AHP117" s="11"/>
      <c r="AHQ117" s="11"/>
      <c r="AHR117" s="11"/>
      <c r="AHS117" s="11"/>
      <c r="AHT117" s="11"/>
      <c r="AHU117" s="11"/>
      <c r="AHV117" s="11"/>
      <c r="AHW117" s="11"/>
      <c r="AHX117" s="11"/>
      <c r="AHY117" s="11"/>
      <c r="AHZ117" s="11"/>
      <c r="AIA117" s="11"/>
      <c r="AIB117" s="11"/>
      <c r="AIC117" s="11"/>
      <c r="AID117" s="11"/>
      <c r="AIE117" s="11"/>
      <c r="AIF117" s="11"/>
      <c r="AIG117" s="11"/>
      <c r="AIH117" s="11"/>
      <c r="AII117" s="11"/>
      <c r="AIJ117" s="11"/>
      <c r="AIK117" s="11"/>
      <c r="AIL117" s="11"/>
      <c r="AIM117" s="11"/>
      <c r="AIN117" s="11"/>
      <c r="AIO117" s="11"/>
      <c r="AIP117" s="11"/>
      <c r="AIQ117" s="11"/>
      <c r="AIR117" s="11"/>
      <c r="AIS117" s="11"/>
      <c r="AIT117" s="11"/>
      <c r="AIU117" s="11"/>
      <c r="AIV117" s="11"/>
      <c r="AIW117" s="11"/>
      <c r="AIX117" s="11"/>
      <c r="AIY117" s="11"/>
      <c r="AIZ117" s="11"/>
      <c r="AJA117" s="11"/>
      <c r="AJB117" s="11"/>
      <c r="AJC117" s="11"/>
      <c r="AJD117" s="11"/>
      <c r="AJE117" s="11"/>
      <c r="AJF117" s="11"/>
      <c r="AJG117" s="11"/>
      <c r="AJH117" s="11"/>
      <c r="AJI117" s="11"/>
      <c r="AJJ117" s="11"/>
      <c r="AJK117" s="11"/>
      <c r="AJL117" s="11"/>
      <c r="AJM117" s="11"/>
      <c r="AJN117" s="11"/>
      <c r="AJO117" s="11"/>
      <c r="AJP117" s="11"/>
      <c r="AJQ117" s="11"/>
      <c r="AJR117" s="11"/>
      <c r="AJS117" s="11"/>
      <c r="AJT117" s="11"/>
      <c r="AJU117" s="11"/>
      <c r="AJV117" s="11"/>
      <c r="AJW117" s="11"/>
      <c r="AJX117" s="11"/>
      <c r="AJY117" s="11"/>
      <c r="AJZ117" s="11"/>
      <c r="AKA117" s="11"/>
      <c r="AKB117" s="11"/>
      <c r="AKC117" s="11"/>
      <c r="AKD117" s="11"/>
      <c r="AKE117" s="11"/>
      <c r="AKF117" s="11"/>
      <c r="AKG117" s="11"/>
      <c r="AKH117" s="11"/>
      <c r="AKI117" s="11"/>
      <c r="AKJ117" s="11"/>
      <c r="AKK117" s="11"/>
      <c r="AKL117" s="11"/>
      <c r="AKM117" s="11"/>
      <c r="AKN117" s="11"/>
      <c r="AKO117" s="11"/>
      <c r="AKP117" s="11"/>
      <c r="AKQ117" s="11"/>
      <c r="AKR117" s="11"/>
      <c r="AKS117" s="11"/>
      <c r="AKT117" s="11"/>
      <c r="AKU117" s="11"/>
      <c r="AKV117" s="11"/>
      <c r="AKW117" s="11"/>
      <c r="AKX117" s="11"/>
      <c r="AKY117" s="11"/>
      <c r="AKZ117" s="11"/>
      <c r="ALA117" s="11"/>
      <c r="ALB117" s="11"/>
      <c r="ALC117" s="11"/>
      <c r="ALD117" s="11"/>
      <c r="ALE117" s="11"/>
      <c r="ALF117" s="11"/>
      <c r="ALG117" s="11"/>
      <c r="ALH117" s="11"/>
      <c r="ALI117" s="11"/>
      <c r="ALJ117" s="11"/>
      <c r="ALK117" s="11"/>
      <c r="ALL117" s="11"/>
      <c r="ALM117" s="11"/>
      <c r="ALN117" s="11"/>
      <c r="ALO117" s="11"/>
      <c r="ALP117" s="11"/>
      <c r="ALQ117" s="11"/>
      <c r="ALR117" s="11"/>
      <c r="ALS117" s="11"/>
      <c r="ALT117" s="11"/>
      <c r="ALU117" s="11"/>
      <c r="ALV117" s="11"/>
      <c r="ALW117" s="11"/>
      <c r="ALX117" s="11"/>
      <c r="ALY117" s="11"/>
      <c r="ALZ117" s="11"/>
      <c r="AMA117" s="11"/>
      <c r="AMB117" s="11"/>
      <c r="AMC117" s="11"/>
      <c r="AMD117" s="11"/>
      <c r="AME117" s="11"/>
      <c r="AMF117" s="11"/>
      <c r="AMG117" s="11"/>
    </row>
    <row r="118" spans="1:1021" s="1" customFormat="1" ht="35.85" customHeight="1" x14ac:dyDescent="0.25">
      <c r="A118" s="26" t="s">
        <v>94</v>
      </c>
      <c r="B118" s="26"/>
      <c r="C118" s="26"/>
      <c r="D118" s="26"/>
      <c r="E118" s="26"/>
      <c r="F118" s="26"/>
      <c r="G118" s="26"/>
      <c r="H118" s="26"/>
      <c r="I118" s="26"/>
      <c r="J118" s="26"/>
      <c r="K118" s="26"/>
      <c r="L118" s="26"/>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11"/>
      <c r="IV118" s="11"/>
      <c r="IW118" s="11"/>
      <c r="IX118" s="11"/>
      <c r="IY118" s="11"/>
      <c r="IZ118" s="11"/>
      <c r="JA118" s="11"/>
      <c r="JB118" s="11"/>
      <c r="JC118" s="11"/>
      <c r="JD118" s="11"/>
      <c r="JE118" s="11"/>
      <c r="JF118" s="11"/>
      <c r="JG118" s="11"/>
      <c r="JH118" s="11"/>
      <c r="JI118" s="11"/>
      <c r="JJ118" s="11"/>
      <c r="JK118" s="11"/>
      <c r="JL118" s="11"/>
      <c r="JM118" s="11"/>
      <c r="JN118" s="11"/>
      <c r="JO118" s="11"/>
      <c r="JP118" s="11"/>
      <c r="JQ118" s="11"/>
      <c r="JR118" s="11"/>
      <c r="JS118" s="11"/>
      <c r="JT118" s="11"/>
      <c r="JU118" s="11"/>
      <c r="JV118" s="11"/>
      <c r="JW118" s="11"/>
      <c r="JX118" s="11"/>
      <c r="JY118" s="11"/>
      <c r="JZ118" s="11"/>
      <c r="KA118" s="11"/>
      <c r="KB118" s="11"/>
      <c r="KC118" s="11"/>
      <c r="KD118" s="11"/>
      <c r="KE118" s="11"/>
      <c r="KF118" s="11"/>
      <c r="KG118" s="11"/>
      <c r="KH118" s="11"/>
      <c r="KI118" s="11"/>
      <c r="KJ118" s="11"/>
      <c r="KK118" s="11"/>
      <c r="KL118" s="11"/>
      <c r="KM118" s="11"/>
      <c r="KN118" s="11"/>
      <c r="KO118" s="11"/>
      <c r="KP118" s="11"/>
      <c r="KQ118" s="11"/>
      <c r="KR118" s="11"/>
      <c r="KS118" s="11"/>
      <c r="KT118" s="11"/>
      <c r="KU118" s="11"/>
      <c r="KV118" s="11"/>
      <c r="KW118" s="11"/>
      <c r="KX118" s="11"/>
      <c r="KY118" s="11"/>
      <c r="KZ118" s="11"/>
      <c r="LA118" s="11"/>
      <c r="LB118" s="11"/>
      <c r="LC118" s="11"/>
      <c r="LD118" s="11"/>
      <c r="LE118" s="11"/>
      <c r="LF118" s="11"/>
      <c r="LG118" s="11"/>
      <c r="LH118" s="11"/>
      <c r="LI118" s="11"/>
      <c r="LJ118" s="11"/>
      <c r="LK118" s="11"/>
      <c r="LL118" s="11"/>
      <c r="LM118" s="11"/>
      <c r="LN118" s="11"/>
      <c r="LO118" s="11"/>
      <c r="LP118" s="11"/>
      <c r="LQ118" s="11"/>
      <c r="LR118" s="11"/>
      <c r="LS118" s="11"/>
      <c r="LT118" s="11"/>
      <c r="LU118" s="11"/>
      <c r="LV118" s="11"/>
      <c r="LW118" s="11"/>
      <c r="LX118" s="11"/>
      <c r="LY118" s="11"/>
      <c r="LZ118" s="11"/>
      <c r="MA118" s="11"/>
      <c r="MB118" s="11"/>
      <c r="MC118" s="11"/>
      <c r="MD118" s="11"/>
      <c r="ME118" s="11"/>
      <c r="MF118" s="11"/>
      <c r="MG118" s="11"/>
      <c r="MH118" s="11"/>
      <c r="MI118" s="11"/>
      <c r="MJ118" s="11"/>
      <c r="MK118" s="11"/>
      <c r="ML118" s="11"/>
      <c r="MM118" s="11"/>
      <c r="MN118" s="11"/>
      <c r="MO118" s="11"/>
      <c r="MP118" s="11"/>
      <c r="MQ118" s="11"/>
      <c r="MR118" s="11"/>
      <c r="MS118" s="11"/>
      <c r="MT118" s="11"/>
      <c r="MU118" s="11"/>
      <c r="MV118" s="11"/>
      <c r="MW118" s="11"/>
      <c r="MX118" s="11"/>
      <c r="MY118" s="11"/>
      <c r="MZ118" s="11"/>
      <c r="NA118" s="11"/>
      <c r="NB118" s="11"/>
      <c r="NC118" s="11"/>
      <c r="ND118" s="11"/>
      <c r="NE118" s="11"/>
      <c r="NF118" s="11"/>
      <c r="NG118" s="11"/>
      <c r="NH118" s="11"/>
      <c r="NI118" s="11"/>
      <c r="NJ118" s="11"/>
      <c r="NK118" s="11"/>
      <c r="NL118" s="11"/>
      <c r="NM118" s="11"/>
      <c r="NN118" s="11"/>
      <c r="NO118" s="11"/>
      <c r="NP118" s="11"/>
      <c r="NQ118" s="11"/>
      <c r="NR118" s="11"/>
      <c r="NS118" s="11"/>
      <c r="NT118" s="11"/>
      <c r="NU118" s="11"/>
      <c r="NV118" s="11"/>
      <c r="NW118" s="11"/>
      <c r="NX118" s="11"/>
      <c r="NY118" s="11"/>
      <c r="NZ118" s="11"/>
      <c r="OA118" s="11"/>
      <c r="OB118" s="11"/>
      <c r="OC118" s="11"/>
      <c r="OD118" s="11"/>
      <c r="OE118" s="11"/>
      <c r="OF118" s="11"/>
      <c r="OG118" s="11"/>
      <c r="OH118" s="11"/>
      <c r="OI118" s="11"/>
      <c r="OJ118" s="11"/>
      <c r="OK118" s="11"/>
      <c r="OL118" s="11"/>
      <c r="OM118" s="11"/>
      <c r="ON118" s="11"/>
      <c r="OO118" s="11"/>
      <c r="OP118" s="11"/>
      <c r="OQ118" s="11"/>
      <c r="OR118" s="11"/>
      <c r="OS118" s="11"/>
      <c r="OT118" s="11"/>
      <c r="OU118" s="11"/>
      <c r="OV118" s="11"/>
      <c r="OW118" s="11"/>
      <c r="OX118" s="11"/>
      <c r="OY118" s="11"/>
      <c r="OZ118" s="11"/>
      <c r="PA118" s="11"/>
      <c r="PB118" s="11"/>
      <c r="PC118" s="11"/>
      <c r="PD118" s="11"/>
      <c r="PE118" s="11"/>
      <c r="PF118" s="11"/>
      <c r="PG118" s="11"/>
      <c r="PH118" s="11"/>
      <c r="PI118" s="11"/>
      <c r="PJ118" s="11"/>
      <c r="PK118" s="11"/>
      <c r="PL118" s="11"/>
      <c r="PM118" s="11"/>
      <c r="PN118" s="11"/>
      <c r="PO118" s="11"/>
      <c r="PP118" s="11"/>
      <c r="PQ118" s="11"/>
      <c r="PR118" s="11"/>
      <c r="PS118" s="11"/>
      <c r="PT118" s="11"/>
      <c r="PU118" s="11"/>
      <c r="PV118" s="11"/>
      <c r="PW118" s="11"/>
      <c r="PX118" s="11"/>
      <c r="PY118" s="11"/>
      <c r="PZ118" s="11"/>
      <c r="QA118" s="11"/>
      <c r="QB118" s="11"/>
      <c r="QC118" s="11"/>
      <c r="QD118" s="11"/>
      <c r="QE118" s="11"/>
      <c r="QF118" s="11"/>
      <c r="QG118" s="11"/>
      <c r="QH118" s="11"/>
      <c r="QI118" s="11"/>
      <c r="QJ118" s="11"/>
      <c r="QK118" s="11"/>
      <c r="QL118" s="11"/>
      <c r="QM118" s="11"/>
      <c r="QN118" s="11"/>
      <c r="QO118" s="11"/>
      <c r="QP118" s="11"/>
      <c r="QQ118" s="11"/>
      <c r="QR118" s="11"/>
      <c r="QS118" s="11"/>
      <c r="QT118" s="11"/>
      <c r="QU118" s="11"/>
      <c r="QV118" s="11"/>
      <c r="QW118" s="11"/>
      <c r="QX118" s="11"/>
      <c r="QY118" s="11"/>
      <c r="QZ118" s="11"/>
      <c r="RA118" s="11"/>
      <c r="RB118" s="11"/>
      <c r="RC118" s="11"/>
      <c r="RD118" s="11"/>
      <c r="RE118" s="11"/>
      <c r="RF118" s="11"/>
      <c r="RG118" s="11"/>
      <c r="RH118" s="11"/>
      <c r="RI118" s="11"/>
      <c r="RJ118" s="11"/>
      <c r="RK118" s="11"/>
      <c r="RL118" s="11"/>
      <c r="RM118" s="11"/>
      <c r="RN118" s="11"/>
      <c r="RO118" s="11"/>
      <c r="RP118" s="11"/>
      <c r="RQ118" s="11"/>
      <c r="RR118" s="11"/>
      <c r="RS118" s="11"/>
      <c r="RT118" s="11"/>
      <c r="RU118" s="11"/>
      <c r="RV118" s="11"/>
      <c r="RW118" s="11"/>
      <c r="RX118" s="11"/>
      <c r="RY118" s="11"/>
      <c r="RZ118" s="11"/>
      <c r="SA118" s="11"/>
      <c r="SB118" s="11"/>
      <c r="SC118" s="11"/>
      <c r="SD118" s="11"/>
      <c r="SE118" s="11"/>
      <c r="SF118" s="11"/>
      <c r="SG118" s="11"/>
      <c r="SH118" s="11"/>
      <c r="SI118" s="11"/>
      <c r="SJ118" s="11"/>
      <c r="SK118" s="11"/>
      <c r="SL118" s="11"/>
      <c r="SM118" s="11"/>
      <c r="SN118" s="11"/>
      <c r="SO118" s="11"/>
      <c r="SP118" s="11"/>
      <c r="SQ118" s="11"/>
      <c r="SR118" s="11"/>
      <c r="SS118" s="11"/>
      <c r="ST118" s="11"/>
      <c r="SU118" s="11"/>
      <c r="SV118" s="11"/>
      <c r="SW118" s="11"/>
      <c r="SX118" s="11"/>
      <c r="SY118" s="11"/>
      <c r="SZ118" s="11"/>
      <c r="TA118" s="11"/>
      <c r="TB118" s="11"/>
      <c r="TC118" s="11"/>
      <c r="TD118" s="11"/>
      <c r="TE118" s="11"/>
      <c r="TF118" s="11"/>
      <c r="TG118" s="11"/>
      <c r="TH118" s="11"/>
      <c r="TI118" s="11"/>
      <c r="TJ118" s="11"/>
      <c r="TK118" s="11"/>
      <c r="TL118" s="11"/>
      <c r="TM118" s="11"/>
      <c r="TN118" s="11"/>
      <c r="TO118" s="11"/>
      <c r="TP118" s="11"/>
      <c r="TQ118" s="11"/>
      <c r="TR118" s="11"/>
      <c r="TS118" s="11"/>
      <c r="TT118" s="11"/>
      <c r="TU118" s="11"/>
      <c r="TV118" s="11"/>
      <c r="TW118" s="11"/>
      <c r="TX118" s="11"/>
      <c r="TY118" s="11"/>
      <c r="TZ118" s="11"/>
      <c r="UA118" s="11"/>
      <c r="UB118" s="11"/>
      <c r="UC118" s="11"/>
      <c r="UD118" s="11"/>
      <c r="UE118" s="11"/>
      <c r="UF118" s="11"/>
      <c r="UG118" s="11"/>
      <c r="UH118" s="11"/>
      <c r="UI118" s="11"/>
      <c r="UJ118" s="11"/>
      <c r="UK118" s="11"/>
      <c r="UL118" s="11"/>
      <c r="UM118" s="11"/>
      <c r="UN118" s="11"/>
      <c r="UO118" s="11"/>
      <c r="UP118" s="11"/>
      <c r="UQ118" s="11"/>
      <c r="UR118" s="11"/>
      <c r="US118" s="11"/>
      <c r="UT118" s="11"/>
      <c r="UU118" s="11"/>
      <c r="UV118" s="11"/>
      <c r="UW118" s="11"/>
      <c r="UX118" s="11"/>
      <c r="UY118" s="11"/>
      <c r="UZ118" s="11"/>
      <c r="VA118" s="11"/>
      <c r="VB118" s="11"/>
      <c r="VC118" s="11"/>
      <c r="VD118" s="11"/>
      <c r="VE118" s="11"/>
      <c r="VF118" s="11"/>
      <c r="VG118" s="11"/>
      <c r="VH118" s="11"/>
      <c r="VI118" s="11"/>
      <c r="VJ118" s="11"/>
      <c r="VK118" s="11"/>
      <c r="VL118" s="11"/>
      <c r="VM118" s="11"/>
      <c r="VN118" s="11"/>
      <c r="VO118" s="11"/>
      <c r="VP118" s="11"/>
      <c r="VQ118" s="11"/>
      <c r="VR118" s="11"/>
      <c r="VS118" s="11"/>
      <c r="VT118" s="11"/>
      <c r="VU118" s="11"/>
      <c r="VV118" s="11"/>
      <c r="VW118" s="11"/>
      <c r="VX118" s="11"/>
      <c r="VY118" s="11"/>
      <c r="VZ118" s="11"/>
      <c r="WA118" s="11"/>
      <c r="WB118" s="11"/>
      <c r="WC118" s="11"/>
      <c r="WD118" s="11"/>
      <c r="WE118" s="11"/>
      <c r="WF118" s="11"/>
      <c r="WG118" s="11"/>
      <c r="WH118" s="11"/>
      <c r="WI118" s="11"/>
      <c r="WJ118" s="11"/>
      <c r="WK118" s="11"/>
      <c r="WL118" s="11"/>
      <c r="WM118" s="11"/>
      <c r="WN118" s="11"/>
      <c r="WO118" s="11"/>
      <c r="WP118" s="11"/>
      <c r="WQ118" s="11"/>
      <c r="WR118" s="11"/>
      <c r="WS118" s="11"/>
      <c r="WT118" s="11"/>
      <c r="WU118" s="11"/>
      <c r="WV118" s="11"/>
      <c r="WW118" s="11"/>
      <c r="WX118" s="11"/>
      <c r="WY118" s="11"/>
      <c r="WZ118" s="11"/>
      <c r="XA118" s="11"/>
      <c r="XB118" s="11"/>
      <c r="XC118" s="11"/>
      <c r="XD118" s="11"/>
      <c r="XE118" s="11"/>
      <c r="XF118" s="11"/>
      <c r="XG118" s="11"/>
      <c r="XH118" s="11"/>
      <c r="XI118" s="11"/>
      <c r="XJ118" s="11"/>
      <c r="XK118" s="11"/>
      <c r="XL118" s="11"/>
      <c r="XM118" s="11"/>
      <c r="XN118" s="11"/>
      <c r="XO118" s="11"/>
      <c r="XP118" s="11"/>
      <c r="XQ118" s="11"/>
      <c r="XR118" s="11"/>
      <c r="XS118" s="11"/>
      <c r="XT118" s="11"/>
      <c r="XU118" s="11"/>
      <c r="XV118" s="11"/>
      <c r="XW118" s="11"/>
      <c r="XX118" s="11"/>
      <c r="XY118" s="11"/>
      <c r="XZ118" s="11"/>
      <c r="YA118" s="11"/>
      <c r="YB118" s="11"/>
      <c r="YC118" s="11"/>
      <c r="YD118" s="11"/>
      <c r="YE118" s="11"/>
      <c r="YF118" s="11"/>
      <c r="YG118" s="11"/>
      <c r="YH118" s="11"/>
      <c r="YI118" s="11"/>
      <c r="YJ118" s="11"/>
      <c r="YK118" s="11"/>
      <c r="YL118" s="11"/>
      <c r="YM118" s="11"/>
      <c r="YN118" s="11"/>
      <c r="YO118" s="11"/>
      <c r="YP118" s="11"/>
      <c r="YQ118" s="11"/>
      <c r="YR118" s="11"/>
      <c r="YS118" s="11"/>
      <c r="YT118" s="11"/>
      <c r="YU118" s="11"/>
      <c r="YV118" s="11"/>
      <c r="YW118" s="11"/>
      <c r="YX118" s="11"/>
      <c r="YY118" s="11"/>
      <c r="YZ118" s="11"/>
      <c r="ZA118" s="11"/>
      <c r="ZB118" s="11"/>
      <c r="ZC118" s="11"/>
      <c r="ZD118" s="11"/>
      <c r="ZE118" s="11"/>
      <c r="ZF118" s="11"/>
      <c r="ZG118" s="11"/>
      <c r="ZH118" s="11"/>
      <c r="ZI118" s="11"/>
      <c r="ZJ118" s="11"/>
      <c r="ZK118" s="11"/>
      <c r="ZL118" s="11"/>
      <c r="ZM118" s="11"/>
      <c r="ZN118" s="11"/>
      <c r="ZO118" s="11"/>
      <c r="ZP118" s="11"/>
      <c r="ZQ118" s="11"/>
      <c r="ZR118" s="11"/>
      <c r="ZS118" s="11"/>
      <c r="ZT118" s="11"/>
      <c r="ZU118" s="11"/>
      <c r="ZV118" s="11"/>
      <c r="ZW118" s="11"/>
      <c r="ZX118" s="11"/>
      <c r="ZY118" s="11"/>
      <c r="ZZ118" s="11"/>
      <c r="AAA118" s="11"/>
      <c r="AAB118" s="11"/>
      <c r="AAC118" s="11"/>
      <c r="AAD118" s="11"/>
      <c r="AAE118" s="11"/>
      <c r="AAF118" s="11"/>
      <c r="AAG118" s="11"/>
      <c r="AAH118" s="11"/>
      <c r="AAI118" s="11"/>
      <c r="AAJ118" s="11"/>
      <c r="AAK118" s="11"/>
      <c r="AAL118" s="11"/>
      <c r="AAM118" s="11"/>
      <c r="AAN118" s="11"/>
      <c r="AAO118" s="11"/>
      <c r="AAP118" s="11"/>
      <c r="AAQ118" s="11"/>
      <c r="AAR118" s="11"/>
      <c r="AAS118" s="11"/>
      <c r="AAT118" s="11"/>
      <c r="AAU118" s="11"/>
      <c r="AAV118" s="11"/>
      <c r="AAW118" s="11"/>
      <c r="AAX118" s="11"/>
      <c r="AAY118" s="11"/>
      <c r="AAZ118" s="11"/>
      <c r="ABA118" s="11"/>
      <c r="ABB118" s="11"/>
      <c r="ABC118" s="11"/>
      <c r="ABD118" s="11"/>
      <c r="ABE118" s="11"/>
      <c r="ABF118" s="11"/>
      <c r="ABG118" s="11"/>
      <c r="ABH118" s="11"/>
      <c r="ABI118" s="11"/>
      <c r="ABJ118" s="11"/>
      <c r="ABK118" s="11"/>
      <c r="ABL118" s="11"/>
      <c r="ABM118" s="11"/>
      <c r="ABN118" s="11"/>
      <c r="ABO118" s="11"/>
      <c r="ABP118" s="11"/>
      <c r="ABQ118" s="11"/>
      <c r="ABR118" s="11"/>
      <c r="ABS118" s="11"/>
      <c r="ABT118" s="11"/>
      <c r="ABU118" s="11"/>
      <c r="ABV118" s="11"/>
      <c r="ABW118" s="11"/>
      <c r="ABX118" s="11"/>
      <c r="ABY118" s="11"/>
      <c r="ABZ118" s="11"/>
      <c r="ACA118" s="11"/>
      <c r="ACB118" s="11"/>
      <c r="ACC118" s="11"/>
      <c r="ACD118" s="11"/>
      <c r="ACE118" s="11"/>
      <c r="ACF118" s="11"/>
      <c r="ACG118" s="11"/>
      <c r="ACH118" s="11"/>
      <c r="ACI118" s="11"/>
      <c r="ACJ118" s="11"/>
      <c r="ACK118" s="11"/>
      <c r="ACL118" s="11"/>
      <c r="ACM118" s="11"/>
      <c r="ACN118" s="11"/>
      <c r="ACO118" s="11"/>
      <c r="ACP118" s="11"/>
      <c r="ACQ118" s="11"/>
      <c r="ACR118" s="11"/>
      <c r="ACS118" s="11"/>
      <c r="ACT118" s="11"/>
      <c r="ACU118" s="11"/>
      <c r="ACV118" s="11"/>
      <c r="ACW118" s="11"/>
      <c r="ACX118" s="11"/>
      <c r="ACY118" s="11"/>
      <c r="ACZ118" s="11"/>
      <c r="ADA118" s="11"/>
      <c r="ADB118" s="11"/>
      <c r="ADC118" s="11"/>
      <c r="ADD118" s="11"/>
      <c r="ADE118" s="11"/>
      <c r="ADF118" s="11"/>
      <c r="ADG118" s="11"/>
      <c r="ADH118" s="11"/>
      <c r="ADI118" s="11"/>
      <c r="ADJ118" s="11"/>
      <c r="ADK118" s="11"/>
      <c r="ADL118" s="11"/>
      <c r="ADM118" s="11"/>
      <c r="ADN118" s="11"/>
      <c r="ADO118" s="11"/>
      <c r="ADP118" s="11"/>
      <c r="ADQ118" s="11"/>
      <c r="ADR118" s="11"/>
      <c r="ADS118" s="11"/>
      <c r="ADT118" s="11"/>
      <c r="ADU118" s="11"/>
      <c r="ADV118" s="11"/>
      <c r="ADW118" s="11"/>
      <c r="ADX118" s="11"/>
      <c r="ADY118" s="11"/>
      <c r="ADZ118" s="11"/>
      <c r="AEA118" s="11"/>
      <c r="AEB118" s="11"/>
      <c r="AEC118" s="11"/>
      <c r="AED118" s="11"/>
      <c r="AEE118" s="11"/>
      <c r="AEF118" s="11"/>
      <c r="AEG118" s="11"/>
      <c r="AEH118" s="11"/>
      <c r="AEI118" s="11"/>
      <c r="AEJ118" s="11"/>
      <c r="AEK118" s="11"/>
      <c r="AEL118" s="11"/>
      <c r="AEM118" s="11"/>
      <c r="AEN118" s="11"/>
      <c r="AEO118" s="11"/>
      <c r="AEP118" s="11"/>
      <c r="AEQ118" s="11"/>
      <c r="AER118" s="11"/>
      <c r="AES118" s="11"/>
      <c r="AET118" s="11"/>
      <c r="AEU118" s="11"/>
      <c r="AEV118" s="11"/>
      <c r="AEW118" s="11"/>
      <c r="AEX118" s="11"/>
      <c r="AEY118" s="11"/>
      <c r="AEZ118" s="11"/>
      <c r="AFA118" s="11"/>
      <c r="AFB118" s="11"/>
      <c r="AFC118" s="11"/>
      <c r="AFD118" s="11"/>
      <c r="AFE118" s="11"/>
      <c r="AFF118" s="11"/>
      <c r="AFG118" s="11"/>
      <c r="AFH118" s="11"/>
      <c r="AFI118" s="11"/>
      <c r="AFJ118" s="11"/>
      <c r="AFK118" s="11"/>
      <c r="AFL118" s="11"/>
      <c r="AFM118" s="11"/>
      <c r="AFN118" s="11"/>
      <c r="AFO118" s="11"/>
      <c r="AFP118" s="11"/>
      <c r="AFQ118" s="11"/>
      <c r="AFR118" s="11"/>
      <c r="AFS118" s="11"/>
      <c r="AFT118" s="11"/>
      <c r="AFU118" s="11"/>
      <c r="AFV118" s="11"/>
      <c r="AFW118" s="11"/>
      <c r="AFX118" s="11"/>
      <c r="AFY118" s="11"/>
      <c r="AFZ118" s="11"/>
      <c r="AGA118" s="11"/>
      <c r="AGB118" s="11"/>
      <c r="AGC118" s="11"/>
      <c r="AGD118" s="11"/>
      <c r="AGE118" s="11"/>
      <c r="AGF118" s="11"/>
      <c r="AGG118" s="11"/>
      <c r="AGH118" s="11"/>
      <c r="AGI118" s="11"/>
      <c r="AGJ118" s="11"/>
      <c r="AGK118" s="11"/>
      <c r="AGL118" s="11"/>
      <c r="AGM118" s="11"/>
      <c r="AGN118" s="11"/>
      <c r="AGO118" s="11"/>
      <c r="AGP118" s="11"/>
      <c r="AGQ118" s="11"/>
      <c r="AGR118" s="11"/>
      <c r="AGS118" s="11"/>
      <c r="AGT118" s="11"/>
      <c r="AGU118" s="11"/>
      <c r="AGV118" s="11"/>
      <c r="AGW118" s="11"/>
      <c r="AGX118" s="11"/>
      <c r="AGY118" s="11"/>
      <c r="AGZ118" s="11"/>
      <c r="AHA118" s="11"/>
      <c r="AHB118" s="11"/>
      <c r="AHC118" s="11"/>
      <c r="AHD118" s="11"/>
      <c r="AHE118" s="11"/>
      <c r="AHF118" s="11"/>
      <c r="AHG118" s="11"/>
      <c r="AHH118" s="11"/>
      <c r="AHI118" s="11"/>
      <c r="AHJ118" s="11"/>
      <c r="AHK118" s="11"/>
      <c r="AHL118" s="11"/>
      <c r="AHM118" s="11"/>
      <c r="AHN118" s="11"/>
      <c r="AHO118" s="11"/>
      <c r="AHP118" s="11"/>
      <c r="AHQ118" s="11"/>
      <c r="AHR118" s="11"/>
      <c r="AHS118" s="11"/>
      <c r="AHT118" s="11"/>
      <c r="AHU118" s="11"/>
      <c r="AHV118" s="11"/>
      <c r="AHW118" s="11"/>
      <c r="AHX118" s="11"/>
      <c r="AHY118" s="11"/>
      <c r="AHZ118" s="11"/>
      <c r="AIA118" s="11"/>
      <c r="AIB118" s="11"/>
      <c r="AIC118" s="11"/>
      <c r="AID118" s="11"/>
      <c r="AIE118" s="11"/>
      <c r="AIF118" s="11"/>
      <c r="AIG118" s="11"/>
      <c r="AIH118" s="11"/>
      <c r="AII118" s="11"/>
      <c r="AIJ118" s="11"/>
      <c r="AIK118" s="11"/>
      <c r="AIL118" s="11"/>
      <c r="AIM118" s="11"/>
      <c r="AIN118" s="11"/>
      <c r="AIO118" s="11"/>
      <c r="AIP118" s="11"/>
      <c r="AIQ118" s="11"/>
      <c r="AIR118" s="11"/>
      <c r="AIS118" s="11"/>
      <c r="AIT118" s="11"/>
      <c r="AIU118" s="11"/>
      <c r="AIV118" s="11"/>
      <c r="AIW118" s="11"/>
      <c r="AIX118" s="11"/>
      <c r="AIY118" s="11"/>
      <c r="AIZ118" s="11"/>
      <c r="AJA118" s="11"/>
      <c r="AJB118" s="11"/>
      <c r="AJC118" s="11"/>
      <c r="AJD118" s="11"/>
      <c r="AJE118" s="11"/>
      <c r="AJF118" s="11"/>
      <c r="AJG118" s="11"/>
      <c r="AJH118" s="11"/>
      <c r="AJI118" s="11"/>
      <c r="AJJ118" s="11"/>
      <c r="AJK118" s="11"/>
      <c r="AJL118" s="11"/>
      <c r="AJM118" s="11"/>
      <c r="AJN118" s="11"/>
      <c r="AJO118" s="11"/>
      <c r="AJP118" s="11"/>
      <c r="AJQ118" s="11"/>
      <c r="AJR118" s="11"/>
      <c r="AJS118" s="11"/>
      <c r="AJT118" s="11"/>
      <c r="AJU118" s="11"/>
      <c r="AJV118" s="11"/>
      <c r="AJW118" s="11"/>
      <c r="AJX118" s="11"/>
      <c r="AJY118" s="11"/>
      <c r="AJZ118" s="11"/>
      <c r="AKA118" s="11"/>
      <c r="AKB118" s="11"/>
      <c r="AKC118" s="11"/>
      <c r="AKD118" s="11"/>
      <c r="AKE118" s="11"/>
      <c r="AKF118" s="11"/>
      <c r="AKG118" s="11"/>
      <c r="AKH118" s="11"/>
      <c r="AKI118" s="11"/>
      <c r="AKJ118" s="11"/>
      <c r="AKK118" s="11"/>
      <c r="AKL118" s="11"/>
      <c r="AKM118" s="11"/>
      <c r="AKN118" s="11"/>
      <c r="AKO118" s="11"/>
      <c r="AKP118" s="11"/>
      <c r="AKQ118" s="11"/>
      <c r="AKR118" s="11"/>
      <c r="AKS118" s="11"/>
      <c r="AKT118" s="11"/>
      <c r="AKU118" s="11"/>
      <c r="AKV118" s="11"/>
      <c r="AKW118" s="11"/>
      <c r="AKX118" s="11"/>
      <c r="AKY118" s="11"/>
      <c r="AKZ118" s="11"/>
      <c r="ALA118" s="11"/>
      <c r="ALB118" s="11"/>
      <c r="ALC118" s="11"/>
      <c r="ALD118" s="11"/>
      <c r="ALE118" s="11"/>
      <c r="ALF118" s="11"/>
      <c r="ALG118" s="11"/>
      <c r="ALH118" s="11"/>
      <c r="ALI118" s="11"/>
      <c r="ALJ118" s="11"/>
      <c r="ALK118" s="11"/>
      <c r="ALL118" s="11"/>
      <c r="ALM118" s="11"/>
      <c r="ALN118" s="11"/>
      <c r="ALO118" s="11"/>
      <c r="ALP118" s="11"/>
      <c r="ALQ118" s="11"/>
      <c r="ALR118" s="11"/>
      <c r="ALS118" s="11"/>
      <c r="ALT118" s="11"/>
      <c r="ALU118" s="11"/>
      <c r="ALV118" s="11"/>
      <c r="ALW118" s="11"/>
      <c r="ALX118" s="11"/>
      <c r="ALY118" s="11"/>
      <c r="ALZ118" s="11"/>
      <c r="AMA118" s="11"/>
      <c r="AMB118" s="11"/>
      <c r="AMC118" s="11"/>
      <c r="AMD118" s="11"/>
      <c r="AME118" s="11"/>
      <c r="AMF118" s="11"/>
      <c r="AMG118" s="11"/>
    </row>
    <row r="119" spans="1:1021" s="1" customFormat="1" ht="7.5" customHeight="1" x14ac:dyDescent="0.25">
      <c r="A119" s="22"/>
      <c r="B119" s="22"/>
      <c r="C119" s="22"/>
      <c r="D119" s="22"/>
      <c r="E119" s="22"/>
      <c r="F119" s="22"/>
      <c r="G119" s="22"/>
      <c r="H119" s="22"/>
      <c r="I119" s="22"/>
      <c r="J119" s="22"/>
      <c r="K119" s="22"/>
      <c r="L119" s="2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11"/>
      <c r="IV119" s="11"/>
      <c r="IW119" s="11"/>
      <c r="IX119" s="11"/>
      <c r="IY119" s="11"/>
      <c r="IZ119" s="11"/>
      <c r="JA119" s="11"/>
      <c r="JB119" s="11"/>
      <c r="JC119" s="11"/>
      <c r="JD119" s="11"/>
      <c r="JE119" s="11"/>
      <c r="JF119" s="11"/>
      <c r="JG119" s="11"/>
      <c r="JH119" s="11"/>
      <c r="JI119" s="11"/>
      <c r="JJ119" s="11"/>
      <c r="JK119" s="11"/>
      <c r="JL119" s="11"/>
      <c r="JM119" s="11"/>
      <c r="JN119" s="11"/>
      <c r="JO119" s="11"/>
      <c r="JP119" s="11"/>
      <c r="JQ119" s="11"/>
      <c r="JR119" s="11"/>
      <c r="JS119" s="11"/>
      <c r="JT119" s="11"/>
      <c r="JU119" s="11"/>
      <c r="JV119" s="11"/>
      <c r="JW119" s="11"/>
      <c r="JX119" s="11"/>
      <c r="JY119" s="11"/>
      <c r="JZ119" s="11"/>
      <c r="KA119" s="11"/>
      <c r="KB119" s="11"/>
      <c r="KC119" s="11"/>
      <c r="KD119" s="11"/>
      <c r="KE119" s="11"/>
      <c r="KF119" s="11"/>
      <c r="KG119" s="11"/>
      <c r="KH119" s="11"/>
      <c r="KI119" s="11"/>
      <c r="KJ119" s="11"/>
      <c r="KK119" s="11"/>
      <c r="KL119" s="11"/>
      <c r="KM119" s="11"/>
      <c r="KN119" s="11"/>
      <c r="KO119" s="11"/>
      <c r="KP119" s="11"/>
      <c r="KQ119" s="11"/>
      <c r="KR119" s="11"/>
      <c r="KS119" s="11"/>
      <c r="KT119" s="11"/>
      <c r="KU119" s="11"/>
      <c r="KV119" s="11"/>
      <c r="KW119" s="11"/>
      <c r="KX119" s="11"/>
      <c r="KY119" s="11"/>
      <c r="KZ119" s="11"/>
      <c r="LA119" s="11"/>
      <c r="LB119" s="11"/>
      <c r="LC119" s="11"/>
      <c r="LD119" s="11"/>
      <c r="LE119" s="11"/>
      <c r="LF119" s="11"/>
      <c r="LG119" s="11"/>
      <c r="LH119" s="11"/>
      <c r="LI119" s="11"/>
      <c r="LJ119" s="11"/>
      <c r="LK119" s="11"/>
      <c r="LL119" s="11"/>
      <c r="LM119" s="11"/>
      <c r="LN119" s="11"/>
      <c r="LO119" s="11"/>
      <c r="LP119" s="11"/>
      <c r="LQ119" s="11"/>
      <c r="LR119" s="11"/>
      <c r="LS119" s="11"/>
      <c r="LT119" s="11"/>
      <c r="LU119" s="11"/>
      <c r="LV119" s="11"/>
      <c r="LW119" s="11"/>
      <c r="LX119" s="11"/>
      <c r="LY119" s="11"/>
      <c r="LZ119" s="11"/>
      <c r="MA119" s="11"/>
      <c r="MB119" s="11"/>
      <c r="MC119" s="11"/>
      <c r="MD119" s="11"/>
      <c r="ME119" s="11"/>
      <c r="MF119" s="11"/>
      <c r="MG119" s="11"/>
      <c r="MH119" s="11"/>
      <c r="MI119" s="11"/>
      <c r="MJ119" s="11"/>
      <c r="MK119" s="11"/>
      <c r="ML119" s="11"/>
      <c r="MM119" s="11"/>
      <c r="MN119" s="11"/>
      <c r="MO119" s="11"/>
      <c r="MP119" s="11"/>
      <c r="MQ119" s="11"/>
      <c r="MR119" s="11"/>
      <c r="MS119" s="11"/>
      <c r="MT119" s="11"/>
      <c r="MU119" s="11"/>
      <c r="MV119" s="11"/>
      <c r="MW119" s="11"/>
      <c r="MX119" s="11"/>
      <c r="MY119" s="11"/>
      <c r="MZ119" s="11"/>
      <c r="NA119" s="11"/>
      <c r="NB119" s="11"/>
      <c r="NC119" s="11"/>
      <c r="ND119" s="11"/>
      <c r="NE119" s="11"/>
      <c r="NF119" s="11"/>
      <c r="NG119" s="11"/>
      <c r="NH119" s="11"/>
      <c r="NI119" s="11"/>
      <c r="NJ119" s="11"/>
      <c r="NK119" s="11"/>
      <c r="NL119" s="11"/>
      <c r="NM119" s="11"/>
      <c r="NN119" s="11"/>
      <c r="NO119" s="11"/>
      <c r="NP119" s="11"/>
      <c r="NQ119" s="11"/>
      <c r="NR119" s="11"/>
      <c r="NS119" s="11"/>
      <c r="NT119" s="11"/>
      <c r="NU119" s="11"/>
      <c r="NV119" s="11"/>
      <c r="NW119" s="11"/>
      <c r="NX119" s="11"/>
      <c r="NY119" s="11"/>
      <c r="NZ119" s="11"/>
      <c r="OA119" s="11"/>
      <c r="OB119" s="11"/>
      <c r="OC119" s="11"/>
      <c r="OD119" s="11"/>
      <c r="OE119" s="11"/>
      <c r="OF119" s="11"/>
      <c r="OG119" s="11"/>
      <c r="OH119" s="11"/>
      <c r="OI119" s="11"/>
      <c r="OJ119" s="11"/>
      <c r="OK119" s="11"/>
      <c r="OL119" s="11"/>
      <c r="OM119" s="11"/>
      <c r="ON119" s="11"/>
      <c r="OO119" s="11"/>
      <c r="OP119" s="11"/>
      <c r="OQ119" s="11"/>
      <c r="OR119" s="11"/>
      <c r="OS119" s="11"/>
      <c r="OT119" s="11"/>
      <c r="OU119" s="11"/>
      <c r="OV119" s="11"/>
      <c r="OW119" s="11"/>
      <c r="OX119" s="11"/>
      <c r="OY119" s="11"/>
      <c r="OZ119" s="11"/>
      <c r="PA119" s="11"/>
      <c r="PB119" s="11"/>
      <c r="PC119" s="11"/>
      <c r="PD119" s="11"/>
      <c r="PE119" s="11"/>
      <c r="PF119" s="11"/>
      <c r="PG119" s="11"/>
      <c r="PH119" s="11"/>
      <c r="PI119" s="11"/>
      <c r="PJ119" s="11"/>
      <c r="PK119" s="11"/>
      <c r="PL119" s="11"/>
      <c r="PM119" s="11"/>
      <c r="PN119" s="11"/>
      <c r="PO119" s="11"/>
      <c r="PP119" s="11"/>
      <c r="PQ119" s="11"/>
      <c r="PR119" s="11"/>
      <c r="PS119" s="11"/>
      <c r="PT119" s="11"/>
      <c r="PU119" s="11"/>
      <c r="PV119" s="11"/>
      <c r="PW119" s="11"/>
      <c r="PX119" s="11"/>
      <c r="PY119" s="11"/>
      <c r="PZ119" s="11"/>
      <c r="QA119" s="11"/>
      <c r="QB119" s="11"/>
      <c r="QC119" s="11"/>
      <c r="QD119" s="11"/>
      <c r="QE119" s="11"/>
      <c r="QF119" s="11"/>
      <c r="QG119" s="11"/>
      <c r="QH119" s="11"/>
      <c r="QI119" s="11"/>
      <c r="QJ119" s="11"/>
      <c r="QK119" s="11"/>
      <c r="QL119" s="11"/>
      <c r="QM119" s="11"/>
      <c r="QN119" s="11"/>
      <c r="QO119" s="11"/>
      <c r="QP119" s="11"/>
      <c r="QQ119" s="11"/>
      <c r="QR119" s="11"/>
      <c r="QS119" s="11"/>
      <c r="QT119" s="11"/>
      <c r="QU119" s="11"/>
      <c r="QV119" s="11"/>
      <c r="QW119" s="11"/>
      <c r="QX119" s="11"/>
      <c r="QY119" s="11"/>
      <c r="QZ119" s="11"/>
      <c r="RA119" s="11"/>
      <c r="RB119" s="11"/>
      <c r="RC119" s="11"/>
      <c r="RD119" s="11"/>
      <c r="RE119" s="11"/>
      <c r="RF119" s="11"/>
      <c r="RG119" s="11"/>
      <c r="RH119" s="11"/>
      <c r="RI119" s="11"/>
      <c r="RJ119" s="11"/>
      <c r="RK119" s="11"/>
      <c r="RL119" s="11"/>
      <c r="RM119" s="11"/>
      <c r="RN119" s="11"/>
      <c r="RO119" s="11"/>
      <c r="RP119" s="11"/>
      <c r="RQ119" s="11"/>
      <c r="RR119" s="11"/>
      <c r="RS119" s="11"/>
      <c r="RT119" s="11"/>
      <c r="RU119" s="11"/>
      <c r="RV119" s="11"/>
      <c r="RW119" s="11"/>
      <c r="RX119" s="11"/>
      <c r="RY119" s="11"/>
      <c r="RZ119" s="11"/>
      <c r="SA119" s="11"/>
      <c r="SB119" s="11"/>
      <c r="SC119" s="11"/>
      <c r="SD119" s="11"/>
      <c r="SE119" s="11"/>
      <c r="SF119" s="11"/>
      <c r="SG119" s="11"/>
      <c r="SH119" s="11"/>
      <c r="SI119" s="11"/>
      <c r="SJ119" s="11"/>
      <c r="SK119" s="11"/>
      <c r="SL119" s="11"/>
      <c r="SM119" s="11"/>
      <c r="SN119" s="11"/>
      <c r="SO119" s="11"/>
      <c r="SP119" s="11"/>
      <c r="SQ119" s="11"/>
      <c r="SR119" s="11"/>
      <c r="SS119" s="11"/>
      <c r="ST119" s="11"/>
      <c r="SU119" s="11"/>
      <c r="SV119" s="11"/>
      <c r="SW119" s="11"/>
      <c r="SX119" s="11"/>
      <c r="SY119" s="11"/>
      <c r="SZ119" s="11"/>
      <c r="TA119" s="11"/>
      <c r="TB119" s="11"/>
      <c r="TC119" s="11"/>
      <c r="TD119" s="11"/>
      <c r="TE119" s="11"/>
      <c r="TF119" s="11"/>
      <c r="TG119" s="11"/>
      <c r="TH119" s="11"/>
      <c r="TI119" s="11"/>
      <c r="TJ119" s="11"/>
      <c r="TK119" s="11"/>
      <c r="TL119" s="11"/>
      <c r="TM119" s="11"/>
      <c r="TN119" s="11"/>
      <c r="TO119" s="11"/>
      <c r="TP119" s="11"/>
      <c r="TQ119" s="11"/>
      <c r="TR119" s="11"/>
      <c r="TS119" s="11"/>
      <c r="TT119" s="11"/>
      <c r="TU119" s="11"/>
      <c r="TV119" s="11"/>
      <c r="TW119" s="11"/>
      <c r="TX119" s="11"/>
      <c r="TY119" s="11"/>
      <c r="TZ119" s="11"/>
      <c r="UA119" s="11"/>
      <c r="UB119" s="11"/>
      <c r="UC119" s="11"/>
      <c r="UD119" s="11"/>
      <c r="UE119" s="11"/>
      <c r="UF119" s="11"/>
      <c r="UG119" s="11"/>
      <c r="UH119" s="11"/>
      <c r="UI119" s="11"/>
      <c r="UJ119" s="11"/>
      <c r="UK119" s="11"/>
      <c r="UL119" s="11"/>
      <c r="UM119" s="11"/>
      <c r="UN119" s="11"/>
      <c r="UO119" s="11"/>
      <c r="UP119" s="11"/>
      <c r="UQ119" s="11"/>
      <c r="UR119" s="11"/>
      <c r="US119" s="11"/>
      <c r="UT119" s="11"/>
      <c r="UU119" s="11"/>
      <c r="UV119" s="11"/>
      <c r="UW119" s="11"/>
      <c r="UX119" s="11"/>
      <c r="UY119" s="11"/>
      <c r="UZ119" s="11"/>
      <c r="VA119" s="11"/>
      <c r="VB119" s="11"/>
      <c r="VC119" s="11"/>
      <c r="VD119" s="11"/>
      <c r="VE119" s="11"/>
      <c r="VF119" s="11"/>
      <c r="VG119" s="11"/>
      <c r="VH119" s="11"/>
      <c r="VI119" s="11"/>
      <c r="VJ119" s="11"/>
      <c r="VK119" s="11"/>
      <c r="VL119" s="11"/>
      <c r="VM119" s="11"/>
      <c r="VN119" s="11"/>
      <c r="VO119" s="11"/>
      <c r="VP119" s="11"/>
      <c r="VQ119" s="11"/>
      <c r="VR119" s="11"/>
      <c r="VS119" s="11"/>
      <c r="VT119" s="11"/>
      <c r="VU119" s="11"/>
      <c r="VV119" s="11"/>
      <c r="VW119" s="11"/>
      <c r="VX119" s="11"/>
      <c r="VY119" s="11"/>
      <c r="VZ119" s="11"/>
      <c r="WA119" s="11"/>
      <c r="WB119" s="11"/>
      <c r="WC119" s="11"/>
      <c r="WD119" s="11"/>
      <c r="WE119" s="11"/>
      <c r="WF119" s="11"/>
      <c r="WG119" s="11"/>
      <c r="WH119" s="11"/>
      <c r="WI119" s="11"/>
      <c r="WJ119" s="11"/>
      <c r="WK119" s="11"/>
      <c r="WL119" s="11"/>
      <c r="WM119" s="11"/>
      <c r="WN119" s="11"/>
      <c r="WO119" s="11"/>
      <c r="WP119" s="11"/>
      <c r="WQ119" s="11"/>
      <c r="WR119" s="11"/>
      <c r="WS119" s="11"/>
      <c r="WT119" s="11"/>
      <c r="WU119" s="11"/>
      <c r="WV119" s="11"/>
      <c r="WW119" s="11"/>
      <c r="WX119" s="11"/>
      <c r="WY119" s="11"/>
      <c r="WZ119" s="11"/>
      <c r="XA119" s="11"/>
      <c r="XB119" s="11"/>
      <c r="XC119" s="11"/>
      <c r="XD119" s="11"/>
      <c r="XE119" s="11"/>
      <c r="XF119" s="11"/>
      <c r="XG119" s="11"/>
      <c r="XH119" s="11"/>
      <c r="XI119" s="11"/>
      <c r="XJ119" s="11"/>
      <c r="XK119" s="11"/>
      <c r="XL119" s="11"/>
      <c r="XM119" s="11"/>
      <c r="XN119" s="11"/>
      <c r="XO119" s="11"/>
      <c r="XP119" s="11"/>
      <c r="XQ119" s="11"/>
      <c r="XR119" s="11"/>
      <c r="XS119" s="11"/>
      <c r="XT119" s="11"/>
      <c r="XU119" s="11"/>
      <c r="XV119" s="11"/>
      <c r="XW119" s="11"/>
      <c r="XX119" s="11"/>
      <c r="XY119" s="11"/>
      <c r="XZ119" s="11"/>
      <c r="YA119" s="11"/>
      <c r="YB119" s="11"/>
      <c r="YC119" s="11"/>
      <c r="YD119" s="11"/>
      <c r="YE119" s="11"/>
      <c r="YF119" s="11"/>
      <c r="YG119" s="11"/>
      <c r="YH119" s="11"/>
      <c r="YI119" s="11"/>
      <c r="YJ119" s="11"/>
      <c r="YK119" s="11"/>
      <c r="YL119" s="11"/>
      <c r="YM119" s="11"/>
      <c r="YN119" s="11"/>
      <c r="YO119" s="11"/>
      <c r="YP119" s="11"/>
      <c r="YQ119" s="11"/>
      <c r="YR119" s="11"/>
      <c r="YS119" s="11"/>
      <c r="YT119" s="11"/>
      <c r="YU119" s="11"/>
      <c r="YV119" s="11"/>
      <c r="YW119" s="11"/>
      <c r="YX119" s="11"/>
      <c r="YY119" s="11"/>
      <c r="YZ119" s="11"/>
      <c r="ZA119" s="11"/>
      <c r="ZB119" s="11"/>
      <c r="ZC119" s="11"/>
      <c r="ZD119" s="11"/>
      <c r="ZE119" s="11"/>
      <c r="ZF119" s="11"/>
      <c r="ZG119" s="11"/>
      <c r="ZH119" s="11"/>
      <c r="ZI119" s="11"/>
      <c r="ZJ119" s="11"/>
      <c r="ZK119" s="11"/>
      <c r="ZL119" s="11"/>
      <c r="ZM119" s="11"/>
      <c r="ZN119" s="11"/>
      <c r="ZO119" s="11"/>
      <c r="ZP119" s="11"/>
      <c r="ZQ119" s="11"/>
      <c r="ZR119" s="11"/>
      <c r="ZS119" s="11"/>
      <c r="ZT119" s="11"/>
      <c r="ZU119" s="11"/>
      <c r="ZV119" s="11"/>
      <c r="ZW119" s="11"/>
      <c r="ZX119" s="11"/>
      <c r="ZY119" s="11"/>
      <c r="ZZ119" s="11"/>
      <c r="AAA119" s="11"/>
      <c r="AAB119" s="11"/>
      <c r="AAC119" s="11"/>
      <c r="AAD119" s="11"/>
      <c r="AAE119" s="11"/>
      <c r="AAF119" s="11"/>
      <c r="AAG119" s="11"/>
      <c r="AAH119" s="11"/>
      <c r="AAI119" s="11"/>
      <c r="AAJ119" s="11"/>
      <c r="AAK119" s="11"/>
      <c r="AAL119" s="11"/>
      <c r="AAM119" s="11"/>
      <c r="AAN119" s="11"/>
      <c r="AAO119" s="11"/>
      <c r="AAP119" s="11"/>
      <c r="AAQ119" s="11"/>
      <c r="AAR119" s="11"/>
      <c r="AAS119" s="11"/>
      <c r="AAT119" s="11"/>
      <c r="AAU119" s="11"/>
      <c r="AAV119" s="11"/>
      <c r="AAW119" s="11"/>
      <c r="AAX119" s="11"/>
      <c r="AAY119" s="11"/>
      <c r="AAZ119" s="11"/>
      <c r="ABA119" s="11"/>
      <c r="ABB119" s="11"/>
      <c r="ABC119" s="11"/>
      <c r="ABD119" s="11"/>
      <c r="ABE119" s="11"/>
      <c r="ABF119" s="11"/>
      <c r="ABG119" s="11"/>
      <c r="ABH119" s="11"/>
      <c r="ABI119" s="11"/>
      <c r="ABJ119" s="11"/>
      <c r="ABK119" s="11"/>
      <c r="ABL119" s="11"/>
      <c r="ABM119" s="11"/>
      <c r="ABN119" s="11"/>
      <c r="ABO119" s="11"/>
      <c r="ABP119" s="11"/>
      <c r="ABQ119" s="11"/>
      <c r="ABR119" s="11"/>
      <c r="ABS119" s="11"/>
      <c r="ABT119" s="11"/>
      <c r="ABU119" s="11"/>
      <c r="ABV119" s="11"/>
      <c r="ABW119" s="11"/>
      <c r="ABX119" s="11"/>
      <c r="ABY119" s="11"/>
      <c r="ABZ119" s="11"/>
      <c r="ACA119" s="11"/>
      <c r="ACB119" s="11"/>
      <c r="ACC119" s="11"/>
      <c r="ACD119" s="11"/>
      <c r="ACE119" s="11"/>
      <c r="ACF119" s="11"/>
      <c r="ACG119" s="11"/>
      <c r="ACH119" s="11"/>
      <c r="ACI119" s="11"/>
      <c r="ACJ119" s="11"/>
      <c r="ACK119" s="11"/>
      <c r="ACL119" s="11"/>
      <c r="ACM119" s="11"/>
      <c r="ACN119" s="11"/>
      <c r="ACO119" s="11"/>
      <c r="ACP119" s="11"/>
      <c r="ACQ119" s="11"/>
      <c r="ACR119" s="11"/>
      <c r="ACS119" s="11"/>
      <c r="ACT119" s="11"/>
      <c r="ACU119" s="11"/>
      <c r="ACV119" s="11"/>
      <c r="ACW119" s="11"/>
      <c r="ACX119" s="11"/>
      <c r="ACY119" s="11"/>
      <c r="ACZ119" s="11"/>
      <c r="ADA119" s="11"/>
      <c r="ADB119" s="11"/>
      <c r="ADC119" s="11"/>
      <c r="ADD119" s="11"/>
      <c r="ADE119" s="11"/>
      <c r="ADF119" s="11"/>
      <c r="ADG119" s="11"/>
      <c r="ADH119" s="11"/>
      <c r="ADI119" s="11"/>
      <c r="ADJ119" s="11"/>
      <c r="ADK119" s="11"/>
      <c r="ADL119" s="11"/>
      <c r="ADM119" s="11"/>
      <c r="ADN119" s="11"/>
      <c r="ADO119" s="11"/>
      <c r="ADP119" s="11"/>
      <c r="ADQ119" s="11"/>
      <c r="ADR119" s="11"/>
      <c r="ADS119" s="11"/>
      <c r="ADT119" s="11"/>
      <c r="ADU119" s="11"/>
      <c r="ADV119" s="11"/>
      <c r="ADW119" s="11"/>
      <c r="ADX119" s="11"/>
      <c r="ADY119" s="11"/>
      <c r="ADZ119" s="11"/>
      <c r="AEA119" s="11"/>
      <c r="AEB119" s="11"/>
      <c r="AEC119" s="11"/>
      <c r="AED119" s="11"/>
      <c r="AEE119" s="11"/>
      <c r="AEF119" s="11"/>
      <c r="AEG119" s="11"/>
      <c r="AEH119" s="11"/>
      <c r="AEI119" s="11"/>
      <c r="AEJ119" s="11"/>
      <c r="AEK119" s="11"/>
      <c r="AEL119" s="11"/>
      <c r="AEM119" s="11"/>
      <c r="AEN119" s="11"/>
      <c r="AEO119" s="11"/>
      <c r="AEP119" s="11"/>
      <c r="AEQ119" s="11"/>
      <c r="AER119" s="11"/>
      <c r="AES119" s="11"/>
      <c r="AET119" s="11"/>
      <c r="AEU119" s="11"/>
      <c r="AEV119" s="11"/>
      <c r="AEW119" s="11"/>
      <c r="AEX119" s="11"/>
      <c r="AEY119" s="11"/>
      <c r="AEZ119" s="11"/>
      <c r="AFA119" s="11"/>
      <c r="AFB119" s="11"/>
      <c r="AFC119" s="11"/>
      <c r="AFD119" s="11"/>
      <c r="AFE119" s="11"/>
      <c r="AFF119" s="11"/>
      <c r="AFG119" s="11"/>
      <c r="AFH119" s="11"/>
      <c r="AFI119" s="11"/>
      <c r="AFJ119" s="11"/>
      <c r="AFK119" s="11"/>
      <c r="AFL119" s="11"/>
      <c r="AFM119" s="11"/>
      <c r="AFN119" s="11"/>
      <c r="AFO119" s="11"/>
      <c r="AFP119" s="11"/>
      <c r="AFQ119" s="11"/>
      <c r="AFR119" s="11"/>
      <c r="AFS119" s="11"/>
      <c r="AFT119" s="11"/>
      <c r="AFU119" s="11"/>
      <c r="AFV119" s="11"/>
      <c r="AFW119" s="11"/>
      <c r="AFX119" s="11"/>
      <c r="AFY119" s="11"/>
      <c r="AFZ119" s="11"/>
      <c r="AGA119" s="11"/>
      <c r="AGB119" s="11"/>
      <c r="AGC119" s="11"/>
      <c r="AGD119" s="11"/>
      <c r="AGE119" s="11"/>
      <c r="AGF119" s="11"/>
      <c r="AGG119" s="11"/>
      <c r="AGH119" s="11"/>
      <c r="AGI119" s="11"/>
      <c r="AGJ119" s="11"/>
      <c r="AGK119" s="11"/>
      <c r="AGL119" s="11"/>
      <c r="AGM119" s="11"/>
      <c r="AGN119" s="11"/>
      <c r="AGO119" s="11"/>
      <c r="AGP119" s="11"/>
      <c r="AGQ119" s="11"/>
      <c r="AGR119" s="11"/>
      <c r="AGS119" s="11"/>
      <c r="AGT119" s="11"/>
      <c r="AGU119" s="11"/>
      <c r="AGV119" s="11"/>
      <c r="AGW119" s="11"/>
      <c r="AGX119" s="11"/>
      <c r="AGY119" s="11"/>
      <c r="AGZ119" s="11"/>
      <c r="AHA119" s="11"/>
      <c r="AHB119" s="11"/>
      <c r="AHC119" s="11"/>
      <c r="AHD119" s="11"/>
      <c r="AHE119" s="11"/>
      <c r="AHF119" s="11"/>
      <c r="AHG119" s="11"/>
      <c r="AHH119" s="11"/>
      <c r="AHI119" s="11"/>
      <c r="AHJ119" s="11"/>
      <c r="AHK119" s="11"/>
      <c r="AHL119" s="11"/>
      <c r="AHM119" s="11"/>
      <c r="AHN119" s="11"/>
      <c r="AHO119" s="11"/>
      <c r="AHP119" s="11"/>
      <c r="AHQ119" s="11"/>
      <c r="AHR119" s="11"/>
      <c r="AHS119" s="11"/>
      <c r="AHT119" s="11"/>
      <c r="AHU119" s="11"/>
      <c r="AHV119" s="11"/>
      <c r="AHW119" s="11"/>
      <c r="AHX119" s="11"/>
      <c r="AHY119" s="11"/>
      <c r="AHZ119" s="11"/>
      <c r="AIA119" s="11"/>
      <c r="AIB119" s="11"/>
      <c r="AIC119" s="11"/>
      <c r="AID119" s="11"/>
      <c r="AIE119" s="11"/>
      <c r="AIF119" s="11"/>
      <c r="AIG119" s="11"/>
      <c r="AIH119" s="11"/>
      <c r="AII119" s="11"/>
      <c r="AIJ119" s="11"/>
      <c r="AIK119" s="11"/>
      <c r="AIL119" s="11"/>
      <c r="AIM119" s="11"/>
      <c r="AIN119" s="11"/>
      <c r="AIO119" s="11"/>
      <c r="AIP119" s="11"/>
      <c r="AIQ119" s="11"/>
      <c r="AIR119" s="11"/>
      <c r="AIS119" s="11"/>
      <c r="AIT119" s="11"/>
      <c r="AIU119" s="11"/>
      <c r="AIV119" s="11"/>
      <c r="AIW119" s="11"/>
      <c r="AIX119" s="11"/>
      <c r="AIY119" s="11"/>
      <c r="AIZ119" s="11"/>
      <c r="AJA119" s="11"/>
      <c r="AJB119" s="11"/>
      <c r="AJC119" s="11"/>
      <c r="AJD119" s="11"/>
      <c r="AJE119" s="11"/>
      <c r="AJF119" s="11"/>
      <c r="AJG119" s="11"/>
      <c r="AJH119" s="11"/>
      <c r="AJI119" s="11"/>
      <c r="AJJ119" s="11"/>
      <c r="AJK119" s="11"/>
      <c r="AJL119" s="11"/>
      <c r="AJM119" s="11"/>
      <c r="AJN119" s="11"/>
      <c r="AJO119" s="11"/>
      <c r="AJP119" s="11"/>
      <c r="AJQ119" s="11"/>
      <c r="AJR119" s="11"/>
      <c r="AJS119" s="11"/>
      <c r="AJT119" s="11"/>
      <c r="AJU119" s="11"/>
      <c r="AJV119" s="11"/>
      <c r="AJW119" s="11"/>
      <c r="AJX119" s="11"/>
      <c r="AJY119" s="11"/>
      <c r="AJZ119" s="11"/>
      <c r="AKA119" s="11"/>
      <c r="AKB119" s="11"/>
      <c r="AKC119" s="11"/>
      <c r="AKD119" s="11"/>
      <c r="AKE119" s="11"/>
      <c r="AKF119" s="11"/>
      <c r="AKG119" s="11"/>
      <c r="AKH119" s="11"/>
      <c r="AKI119" s="11"/>
      <c r="AKJ119" s="11"/>
      <c r="AKK119" s="11"/>
      <c r="AKL119" s="11"/>
      <c r="AKM119" s="11"/>
      <c r="AKN119" s="11"/>
      <c r="AKO119" s="11"/>
      <c r="AKP119" s="11"/>
      <c r="AKQ119" s="11"/>
      <c r="AKR119" s="11"/>
      <c r="AKS119" s="11"/>
      <c r="AKT119" s="11"/>
      <c r="AKU119" s="11"/>
      <c r="AKV119" s="11"/>
      <c r="AKW119" s="11"/>
      <c r="AKX119" s="11"/>
      <c r="AKY119" s="11"/>
      <c r="AKZ119" s="11"/>
      <c r="ALA119" s="11"/>
      <c r="ALB119" s="11"/>
      <c r="ALC119" s="11"/>
      <c r="ALD119" s="11"/>
      <c r="ALE119" s="11"/>
      <c r="ALF119" s="11"/>
      <c r="ALG119" s="11"/>
      <c r="ALH119" s="11"/>
      <c r="ALI119" s="11"/>
      <c r="ALJ119" s="11"/>
      <c r="ALK119" s="11"/>
      <c r="ALL119" s="11"/>
      <c r="ALM119" s="11"/>
      <c r="ALN119" s="11"/>
      <c r="ALO119" s="11"/>
      <c r="ALP119" s="11"/>
      <c r="ALQ119" s="11"/>
      <c r="ALR119" s="11"/>
      <c r="ALS119" s="11"/>
      <c r="ALT119" s="11"/>
      <c r="ALU119" s="11"/>
      <c r="ALV119" s="11"/>
      <c r="ALW119" s="11"/>
      <c r="ALX119" s="11"/>
      <c r="ALY119" s="11"/>
      <c r="ALZ119" s="11"/>
      <c r="AMA119" s="11"/>
      <c r="AMB119" s="11"/>
      <c r="AMC119" s="11"/>
      <c r="AMD119" s="11"/>
      <c r="AME119" s="11"/>
      <c r="AMF119" s="11"/>
      <c r="AMG119" s="11"/>
    </row>
    <row r="120" spans="1:1021" s="1" customFormat="1" ht="18.600000000000001" customHeight="1" x14ac:dyDescent="0.25">
      <c r="A120" s="23" t="s">
        <v>95</v>
      </c>
      <c r="B120" s="23"/>
      <c r="C120" s="23" t="s">
        <v>96</v>
      </c>
      <c r="D120" s="23"/>
      <c r="E120" s="23"/>
      <c r="F120" s="23"/>
      <c r="G120" s="23"/>
      <c r="H120" s="23"/>
      <c r="I120" s="23"/>
      <c r="J120" s="23"/>
      <c r="K120" s="23" t="s">
        <v>29</v>
      </c>
      <c r="L120" s="23"/>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11"/>
      <c r="IV120" s="11"/>
      <c r="IW120" s="11"/>
      <c r="IX120" s="11"/>
      <c r="IY120" s="11"/>
      <c r="IZ120" s="11"/>
      <c r="JA120" s="11"/>
      <c r="JB120" s="11"/>
      <c r="JC120" s="11"/>
      <c r="JD120" s="11"/>
      <c r="JE120" s="11"/>
      <c r="JF120" s="11"/>
      <c r="JG120" s="11"/>
      <c r="JH120" s="11"/>
      <c r="JI120" s="11"/>
      <c r="JJ120" s="11"/>
      <c r="JK120" s="11"/>
      <c r="JL120" s="11"/>
      <c r="JM120" s="11"/>
      <c r="JN120" s="11"/>
      <c r="JO120" s="11"/>
      <c r="JP120" s="11"/>
      <c r="JQ120" s="11"/>
      <c r="JR120" s="11"/>
      <c r="JS120" s="11"/>
      <c r="JT120" s="11"/>
      <c r="JU120" s="11"/>
      <c r="JV120" s="11"/>
      <c r="JW120" s="11"/>
      <c r="JX120" s="11"/>
      <c r="JY120" s="11"/>
      <c r="JZ120" s="11"/>
      <c r="KA120" s="11"/>
      <c r="KB120" s="11"/>
      <c r="KC120" s="11"/>
      <c r="KD120" s="11"/>
      <c r="KE120" s="11"/>
      <c r="KF120" s="11"/>
      <c r="KG120" s="11"/>
      <c r="KH120" s="11"/>
      <c r="KI120" s="11"/>
      <c r="KJ120" s="11"/>
      <c r="KK120" s="11"/>
      <c r="KL120" s="11"/>
      <c r="KM120" s="11"/>
      <c r="KN120" s="11"/>
      <c r="KO120" s="11"/>
      <c r="KP120" s="11"/>
      <c r="KQ120" s="11"/>
      <c r="KR120" s="11"/>
      <c r="KS120" s="11"/>
      <c r="KT120" s="11"/>
      <c r="KU120" s="11"/>
      <c r="KV120" s="11"/>
      <c r="KW120" s="11"/>
      <c r="KX120" s="11"/>
      <c r="KY120" s="11"/>
      <c r="KZ120" s="11"/>
      <c r="LA120" s="11"/>
      <c r="LB120" s="11"/>
      <c r="LC120" s="11"/>
      <c r="LD120" s="11"/>
      <c r="LE120" s="11"/>
      <c r="LF120" s="11"/>
      <c r="LG120" s="11"/>
      <c r="LH120" s="11"/>
      <c r="LI120" s="11"/>
      <c r="LJ120" s="11"/>
      <c r="LK120" s="11"/>
      <c r="LL120" s="11"/>
      <c r="LM120" s="11"/>
      <c r="LN120" s="11"/>
      <c r="LO120" s="11"/>
      <c r="LP120" s="11"/>
      <c r="LQ120" s="11"/>
      <c r="LR120" s="11"/>
      <c r="LS120" s="11"/>
      <c r="LT120" s="11"/>
      <c r="LU120" s="11"/>
      <c r="LV120" s="11"/>
      <c r="LW120" s="11"/>
      <c r="LX120" s="11"/>
      <c r="LY120" s="11"/>
      <c r="LZ120" s="11"/>
      <c r="MA120" s="11"/>
      <c r="MB120" s="11"/>
      <c r="MC120" s="11"/>
      <c r="MD120" s="11"/>
      <c r="ME120" s="11"/>
      <c r="MF120" s="11"/>
      <c r="MG120" s="11"/>
      <c r="MH120" s="11"/>
      <c r="MI120" s="11"/>
      <c r="MJ120" s="11"/>
      <c r="MK120" s="11"/>
      <c r="ML120" s="11"/>
      <c r="MM120" s="11"/>
      <c r="MN120" s="11"/>
      <c r="MO120" s="11"/>
      <c r="MP120" s="11"/>
      <c r="MQ120" s="11"/>
      <c r="MR120" s="11"/>
      <c r="MS120" s="11"/>
      <c r="MT120" s="11"/>
      <c r="MU120" s="11"/>
      <c r="MV120" s="11"/>
      <c r="MW120" s="11"/>
      <c r="MX120" s="11"/>
      <c r="MY120" s="11"/>
      <c r="MZ120" s="11"/>
      <c r="NA120" s="11"/>
      <c r="NB120" s="11"/>
      <c r="NC120" s="11"/>
      <c r="ND120" s="11"/>
      <c r="NE120" s="11"/>
      <c r="NF120" s="11"/>
      <c r="NG120" s="11"/>
      <c r="NH120" s="11"/>
      <c r="NI120" s="11"/>
      <c r="NJ120" s="11"/>
      <c r="NK120" s="11"/>
      <c r="NL120" s="11"/>
      <c r="NM120" s="11"/>
      <c r="NN120" s="11"/>
      <c r="NO120" s="11"/>
      <c r="NP120" s="11"/>
      <c r="NQ120" s="11"/>
      <c r="NR120" s="11"/>
      <c r="NS120" s="11"/>
      <c r="NT120" s="11"/>
      <c r="NU120" s="11"/>
      <c r="NV120" s="11"/>
      <c r="NW120" s="11"/>
      <c r="NX120" s="11"/>
      <c r="NY120" s="11"/>
      <c r="NZ120" s="11"/>
      <c r="OA120" s="11"/>
      <c r="OB120" s="11"/>
      <c r="OC120" s="11"/>
      <c r="OD120" s="11"/>
      <c r="OE120" s="11"/>
      <c r="OF120" s="11"/>
      <c r="OG120" s="11"/>
      <c r="OH120" s="11"/>
      <c r="OI120" s="11"/>
      <c r="OJ120" s="11"/>
      <c r="OK120" s="11"/>
      <c r="OL120" s="11"/>
      <c r="OM120" s="11"/>
      <c r="ON120" s="11"/>
      <c r="OO120" s="11"/>
      <c r="OP120" s="11"/>
      <c r="OQ120" s="11"/>
      <c r="OR120" s="11"/>
      <c r="OS120" s="11"/>
      <c r="OT120" s="11"/>
      <c r="OU120" s="11"/>
      <c r="OV120" s="11"/>
      <c r="OW120" s="11"/>
      <c r="OX120" s="11"/>
      <c r="OY120" s="11"/>
      <c r="OZ120" s="11"/>
      <c r="PA120" s="11"/>
      <c r="PB120" s="11"/>
      <c r="PC120" s="11"/>
      <c r="PD120" s="11"/>
      <c r="PE120" s="11"/>
      <c r="PF120" s="11"/>
      <c r="PG120" s="11"/>
      <c r="PH120" s="11"/>
      <c r="PI120" s="11"/>
      <c r="PJ120" s="11"/>
      <c r="PK120" s="11"/>
      <c r="PL120" s="11"/>
      <c r="PM120" s="11"/>
      <c r="PN120" s="11"/>
      <c r="PO120" s="11"/>
      <c r="PP120" s="11"/>
      <c r="PQ120" s="11"/>
      <c r="PR120" s="11"/>
      <c r="PS120" s="11"/>
      <c r="PT120" s="11"/>
      <c r="PU120" s="11"/>
      <c r="PV120" s="11"/>
      <c r="PW120" s="11"/>
      <c r="PX120" s="11"/>
      <c r="PY120" s="11"/>
      <c r="PZ120" s="11"/>
      <c r="QA120" s="11"/>
      <c r="QB120" s="11"/>
      <c r="QC120" s="11"/>
      <c r="QD120" s="11"/>
      <c r="QE120" s="11"/>
      <c r="QF120" s="11"/>
      <c r="QG120" s="11"/>
      <c r="QH120" s="11"/>
      <c r="QI120" s="11"/>
      <c r="QJ120" s="11"/>
      <c r="QK120" s="11"/>
      <c r="QL120" s="11"/>
      <c r="QM120" s="11"/>
      <c r="QN120" s="11"/>
      <c r="QO120" s="11"/>
      <c r="QP120" s="11"/>
      <c r="QQ120" s="11"/>
      <c r="QR120" s="11"/>
      <c r="QS120" s="11"/>
      <c r="QT120" s="11"/>
      <c r="QU120" s="11"/>
      <c r="QV120" s="11"/>
      <c r="QW120" s="11"/>
      <c r="QX120" s="11"/>
      <c r="QY120" s="11"/>
      <c r="QZ120" s="11"/>
      <c r="RA120" s="11"/>
      <c r="RB120" s="11"/>
      <c r="RC120" s="11"/>
      <c r="RD120" s="11"/>
      <c r="RE120" s="11"/>
      <c r="RF120" s="11"/>
      <c r="RG120" s="11"/>
      <c r="RH120" s="11"/>
      <c r="RI120" s="11"/>
      <c r="RJ120" s="11"/>
      <c r="RK120" s="11"/>
      <c r="RL120" s="11"/>
      <c r="RM120" s="11"/>
      <c r="RN120" s="11"/>
      <c r="RO120" s="11"/>
      <c r="RP120" s="11"/>
      <c r="RQ120" s="11"/>
      <c r="RR120" s="11"/>
      <c r="RS120" s="11"/>
      <c r="RT120" s="11"/>
      <c r="RU120" s="11"/>
      <c r="RV120" s="11"/>
      <c r="RW120" s="11"/>
      <c r="RX120" s="11"/>
      <c r="RY120" s="11"/>
      <c r="RZ120" s="11"/>
      <c r="SA120" s="11"/>
      <c r="SB120" s="11"/>
      <c r="SC120" s="11"/>
      <c r="SD120" s="11"/>
      <c r="SE120" s="11"/>
      <c r="SF120" s="11"/>
      <c r="SG120" s="11"/>
      <c r="SH120" s="11"/>
      <c r="SI120" s="11"/>
      <c r="SJ120" s="11"/>
      <c r="SK120" s="11"/>
      <c r="SL120" s="11"/>
      <c r="SM120" s="11"/>
      <c r="SN120" s="11"/>
      <c r="SO120" s="11"/>
      <c r="SP120" s="11"/>
      <c r="SQ120" s="11"/>
      <c r="SR120" s="11"/>
      <c r="SS120" s="11"/>
      <c r="ST120" s="11"/>
      <c r="SU120" s="11"/>
      <c r="SV120" s="11"/>
      <c r="SW120" s="11"/>
      <c r="SX120" s="11"/>
      <c r="SY120" s="11"/>
      <c r="SZ120" s="11"/>
      <c r="TA120" s="11"/>
      <c r="TB120" s="11"/>
      <c r="TC120" s="11"/>
      <c r="TD120" s="11"/>
      <c r="TE120" s="11"/>
      <c r="TF120" s="11"/>
      <c r="TG120" s="11"/>
      <c r="TH120" s="11"/>
      <c r="TI120" s="11"/>
      <c r="TJ120" s="11"/>
      <c r="TK120" s="11"/>
      <c r="TL120" s="11"/>
      <c r="TM120" s="11"/>
      <c r="TN120" s="11"/>
      <c r="TO120" s="11"/>
      <c r="TP120" s="11"/>
      <c r="TQ120" s="11"/>
      <c r="TR120" s="11"/>
      <c r="TS120" s="11"/>
      <c r="TT120" s="11"/>
      <c r="TU120" s="11"/>
      <c r="TV120" s="11"/>
      <c r="TW120" s="11"/>
      <c r="TX120" s="11"/>
      <c r="TY120" s="11"/>
      <c r="TZ120" s="11"/>
      <c r="UA120" s="11"/>
      <c r="UB120" s="11"/>
      <c r="UC120" s="11"/>
      <c r="UD120" s="11"/>
      <c r="UE120" s="11"/>
      <c r="UF120" s="11"/>
      <c r="UG120" s="11"/>
      <c r="UH120" s="11"/>
      <c r="UI120" s="11"/>
      <c r="UJ120" s="11"/>
      <c r="UK120" s="11"/>
      <c r="UL120" s="11"/>
      <c r="UM120" s="11"/>
      <c r="UN120" s="11"/>
      <c r="UO120" s="11"/>
      <c r="UP120" s="11"/>
      <c r="UQ120" s="11"/>
      <c r="UR120" s="11"/>
      <c r="US120" s="11"/>
      <c r="UT120" s="11"/>
      <c r="UU120" s="11"/>
      <c r="UV120" s="11"/>
      <c r="UW120" s="11"/>
      <c r="UX120" s="11"/>
      <c r="UY120" s="11"/>
      <c r="UZ120" s="11"/>
      <c r="VA120" s="11"/>
      <c r="VB120" s="11"/>
      <c r="VC120" s="11"/>
      <c r="VD120" s="11"/>
      <c r="VE120" s="11"/>
      <c r="VF120" s="11"/>
      <c r="VG120" s="11"/>
      <c r="VH120" s="11"/>
      <c r="VI120" s="11"/>
      <c r="VJ120" s="11"/>
      <c r="VK120" s="11"/>
      <c r="VL120" s="11"/>
      <c r="VM120" s="11"/>
      <c r="VN120" s="11"/>
      <c r="VO120" s="11"/>
      <c r="VP120" s="11"/>
      <c r="VQ120" s="11"/>
      <c r="VR120" s="11"/>
      <c r="VS120" s="11"/>
      <c r="VT120" s="11"/>
      <c r="VU120" s="11"/>
      <c r="VV120" s="11"/>
      <c r="VW120" s="11"/>
      <c r="VX120" s="11"/>
      <c r="VY120" s="11"/>
      <c r="VZ120" s="11"/>
      <c r="WA120" s="11"/>
      <c r="WB120" s="11"/>
      <c r="WC120" s="11"/>
      <c r="WD120" s="11"/>
      <c r="WE120" s="11"/>
      <c r="WF120" s="11"/>
      <c r="WG120" s="11"/>
      <c r="WH120" s="11"/>
      <c r="WI120" s="11"/>
      <c r="WJ120" s="11"/>
      <c r="WK120" s="11"/>
      <c r="WL120" s="11"/>
      <c r="WM120" s="11"/>
      <c r="WN120" s="11"/>
      <c r="WO120" s="11"/>
      <c r="WP120" s="11"/>
      <c r="WQ120" s="11"/>
      <c r="WR120" s="11"/>
      <c r="WS120" s="11"/>
      <c r="WT120" s="11"/>
      <c r="WU120" s="11"/>
      <c r="WV120" s="11"/>
      <c r="WW120" s="11"/>
      <c r="WX120" s="11"/>
      <c r="WY120" s="11"/>
      <c r="WZ120" s="11"/>
      <c r="XA120" s="11"/>
      <c r="XB120" s="11"/>
      <c r="XC120" s="11"/>
      <c r="XD120" s="11"/>
      <c r="XE120" s="11"/>
      <c r="XF120" s="11"/>
      <c r="XG120" s="11"/>
      <c r="XH120" s="11"/>
      <c r="XI120" s="11"/>
      <c r="XJ120" s="11"/>
      <c r="XK120" s="11"/>
      <c r="XL120" s="11"/>
      <c r="XM120" s="11"/>
      <c r="XN120" s="11"/>
      <c r="XO120" s="11"/>
      <c r="XP120" s="11"/>
      <c r="XQ120" s="11"/>
      <c r="XR120" s="11"/>
      <c r="XS120" s="11"/>
      <c r="XT120" s="11"/>
      <c r="XU120" s="11"/>
      <c r="XV120" s="11"/>
      <c r="XW120" s="11"/>
      <c r="XX120" s="11"/>
      <c r="XY120" s="11"/>
      <c r="XZ120" s="11"/>
      <c r="YA120" s="11"/>
      <c r="YB120" s="11"/>
      <c r="YC120" s="11"/>
      <c r="YD120" s="11"/>
      <c r="YE120" s="11"/>
      <c r="YF120" s="11"/>
      <c r="YG120" s="11"/>
      <c r="YH120" s="11"/>
      <c r="YI120" s="11"/>
      <c r="YJ120" s="11"/>
      <c r="YK120" s="11"/>
      <c r="YL120" s="11"/>
      <c r="YM120" s="11"/>
      <c r="YN120" s="11"/>
      <c r="YO120" s="11"/>
      <c r="YP120" s="11"/>
      <c r="YQ120" s="11"/>
      <c r="YR120" s="11"/>
      <c r="YS120" s="11"/>
      <c r="YT120" s="11"/>
      <c r="YU120" s="11"/>
      <c r="YV120" s="11"/>
      <c r="YW120" s="11"/>
      <c r="YX120" s="11"/>
      <c r="YY120" s="11"/>
      <c r="YZ120" s="11"/>
      <c r="ZA120" s="11"/>
      <c r="ZB120" s="11"/>
      <c r="ZC120" s="11"/>
      <c r="ZD120" s="11"/>
      <c r="ZE120" s="11"/>
      <c r="ZF120" s="11"/>
      <c r="ZG120" s="11"/>
      <c r="ZH120" s="11"/>
      <c r="ZI120" s="11"/>
      <c r="ZJ120" s="11"/>
      <c r="ZK120" s="11"/>
      <c r="ZL120" s="11"/>
      <c r="ZM120" s="11"/>
      <c r="ZN120" s="11"/>
      <c r="ZO120" s="11"/>
      <c r="ZP120" s="11"/>
      <c r="ZQ120" s="11"/>
      <c r="ZR120" s="11"/>
      <c r="ZS120" s="11"/>
      <c r="ZT120" s="11"/>
      <c r="ZU120" s="11"/>
      <c r="ZV120" s="11"/>
      <c r="ZW120" s="11"/>
      <c r="ZX120" s="11"/>
      <c r="ZY120" s="11"/>
      <c r="ZZ120" s="11"/>
      <c r="AAA120" s="11"/>
      <c r="AAB120" s="11"/>
      <c r="AAC120" s="11"/>
      <c r="AAD120" s="11"/>
      <c r="AAE120" s="11"/>
      <c r="AAF120" s="11"/>
      <c r="AAG120" s="11"/>
      <c r="AAH120" s="11"/>
      <c r="AAI120" s="11"/>
      <c r="AAJ120" s="11"/>
      <c r="AAK120" s="11"/>
      <c r="AAL120" s="11"/>
      <c r="AAM120" s="11"/>
      <c r="AAN120" s="11"/>
      <c r="AAO120" s="11"/>
      <c r="AAP120" s="11"/>
      <c r="AAQ120" s="11"/>
      <c r="AAR120" s="11"/>
      <c r="AAS120" s="11"/>
      <c r="AAT120" s="11"/>
      <c r="AAU120" s="11"/>
      <c r="AAV120" s="11"/>
      <c r="AAW120" s="11"/>
      <c r="AAX120" s="11"/>
      <c r="AAY120" s="11"/>
      <c r="AAZ120" s="11"/>
      <c r="ABA120" s="11"/>
      <c r="ABB120" s="11"/>
      <c r="ABC120" s="11"/>
      <c r="ABD120" s="11"/>
      <c r="ABE120" s="11"/>
      <c r="ABF120" s="11"/>
      <c r="ABG120" s="11"/>
      <c r="ABH120" s="11"/>
      <c r="ABI120" s="11"/>
      <c r="ABJ120" s="11"/>
      <c r="ABK120" s="11"/>
      <c r="ABL120" s="11"/>
      <c r="ABM120" s="11"/>
      <c r="ABN120" s="11"/>
      <c r="ABO120" s="11"/>
      <c r="ABP120" s="11"/>
      <c r="ABQ120" s="11"/>
      <c r="ABR120" s="11"/>
      <c r="ABS120" s="11"/>
      <c r="ABT120" s="11"/>
      <c r="ABU120" s="11"/>
      <c r="ABV120" s="11"/>
      <c r="ABW120" s="11"/>
      <c r="ABX120" s="11"/>
      <c r="ABY120" s="11"/>
      <c r="ABZ120" s="11"/>
      <c r="ACA120" s="11"/>
      <c r="ACB120" s="11"/>
      <c r="ACC120" s="11"/>
      <c r="ACD120" s="11"/>
      <c r="ACE120" s="11"/>
      <c r="ACF120" s="11"/>
      <c r="ACG120" s="11"/>
      <c r="ACH120" s="11"/>
      <c r="ACI120" s="11"/>
      <c r="ACJ120" s="11"/>
      <c r="ACK120" s="11"/>
      <c r="ACL120" s="11"/>
      <c r="ACM120" s="11"/>
      <c r="ACN120" s="11"/>
      <c r="ACO120" s="11"/>
      <c r="ACP120" s="11"/>
      <c r="ACQ120" s="11"/>
      <c r="ACR120" s="11"/>
      <c r="ACS120" s="11"/>
      <c r="ACT120" s="11"/>
      <c r="ACU120" s="11"/>
      <c r="ACV120" s="11"/>
      <c r="ACW120" s="11"/>
      <c r="ACX120" s="11"/>
      <c r="ACY120" s="11"/>
      <c r="ACZ120" s="11"/>
      <c r="ADA120" s="11"/>
      <c r="ADB120" s="11"/>
      <c r="ADC120" s="11"/>
      <c r="ADD120" s="11"/>
      <c r="ADE120" s="11"/>
      <c r="ADF120" s="11"/>
      <c r="ADG120" s="11"/>
      <c r="ADH120" s="11"/>
      <c r="ADI120" s="11"/>
      <c r="ADJ120" s="11"/>
      <c r="ADK120" s="11"/>
      <c r="ADL120" s="11"/>
      <c r="ADM120" s="11"/>
      <c r="ADN120" s="11"/>
      <c r="ADO120" s="11"/>
      <c r="ADP120" s="11"/>
      <c r="ADQ120" s="11"/>
      <c r="ADR120" s="11"/>
      <c r="ADS120" s="11"/>
      <c r="ADT120" s="11"/>
      <c r="ADU120" s="11"/>
      <c r="ADV120" s="11"/>
      <c r="ADW120" s="11"/>
      <c r="ADX120" s="11"/>
      <c r="ADY120" s="11"/>
      <c r="ADZ120" s="11"/>
      <c r="AEA120" s="11"/>
      <c r="AEB120" s="11"/>
      <c r="AEC120" s="11"/>
      <c r="AED120" s="11"/>
      <c r="AEE120" s="11"/>
      <c r="AEF120" s="11"/>
      <c r="AEG120" s="11"/>
      <c r="AEH120" s="11"/>
      <c r="AEI120" s="11"/>
      <c r="AEJ120" s="11"/>
      <c r="AEK120" s="11"/>
      <c r="AEL120" s="11"/>
      <c r="AEM120" s="11"/>
      <c r="AEN120" s="11"/>
      <c r="AEO120" s="11"/>
      <c r="AEP120" s="11"/>
      <c r="AEQ120" s="11"/>
      <c r="AER120" s="11"/>
      <c r="AES120" s="11"/>
      <c r="AET120" s="11"/>
      <c r="AEU120" s="11"/>
      <c r="AEV120" s="11"/>
      <c r="AEW120" s="11"/>
      <c r="AEX120" s="11"/>
      <c r="AEY120" s="11"/>
      <c r="AEZ120" s="11"/>
      <c r="AFA120" s="11"/>
      <c r="AFB120" s="11"/>
      <c r="AFC120" s="11"/>
      <c r="AFD120" s="11"/>
      <c r="AFE120" s="11"/>
      <c r="AFF120" s="11"/>
      <c r="AFG120" s="11"/>
      <c r="AFH120" s="11"/>
      <c r="AFI120" s="11"/>
      <c r="AFJ120" s="11"/>
      <c r="AFK120" s="11"/>
      <c r="AFL120" s="11"/>
      <c r="AFM120" s="11"/>
      <c r="AFN120" s="11"/>
      <c r="AFO120" s="11"/>
      <c r="AFP120" s="11"/>
      <c r="AFQ120" s="11"/>
      <c r="AFR120" s="11"/>
      <c r="AFS120" s="11"/>
      <c r="AFT120" s="11"/>
      <c r="AFU120" s="11"/>
      <c r="AFV120" s="11"/>
      <c r="AFW120" s="11"/>
      <c r="AFX120" s="11"/>
      <c r="AFY120" s="11"/>
      <c r="AFZ120" s="11"/>
      <c r="AGA120" s="11"/>
      <c r="AGB120" s="11"/>
      <c r="AGC120" s="11"/>
      <c r="AGD120" s="11"/>
      <c r="AGE120" s="11"/>
      <c r="AGF120" s="11"/>
      <c r="AGG120" s="11"/>
      <c r="AGH120" s="11"/>
      <c r="AGI120" s="11"/>
      <c r="AGJ120" s="11"/>
      <c r="AGK120" s="11"/>
      <c r="AGL120" s="11"/>
      <c r="AGM120" s="11"/>
      <c r="AGN120" s="11"/>
      <c r="AGO120" s="11"/>
      <c r="AGP120" s="11"/>
      <c r="AGQ120" s="11"/>
      <c r="AGR120" s="11"/>
      <c r="AGS120" s="11"/>
      <c r="AGT120" s="11"/>
      <c r="AGU120" s="11"/>
      <c r="AGV120" s="11"/>
      <c r="AGW120" s="11"/>
      <c r="AGX120" s="11"/>
      <c r="AGY120" s="11"/>
      <c r="AGZ120" s="11"/>
      <c r="AHA120" s="11"/>
      <c r="AHB120" s="11"/>
      <c r="AHC120" s="11"/>
      <c r="AHD120" s="11"/>
      <c r="AHE120" s="11"/>
      <c r="AHF120" s="11"/>
      <c r="AHG120" s="11"/>
      <c r="AHH120" s="11"/>
      <c r="AHI120" s="11"/>
      <c r="AHJ120" s="11"/>
      <c r="AHK120" s="11"/>
      <c r="AHL120" s="11"/>
      <c r="AHM120" s="11"/>
      <c r="AHN120" s="11"/>
      <c r="AHO120" s="11"/>
      <c r="AHP120" s="11"/>
      <c r="AHQ120" s="11"/>
      <c r="AHR120" s="11"/>
      <c r="AHS120" s="11"/>
      <c r="AHT120" s="11"/>
      <c r="AHU120" s="11"/>
      <c r="AHV120" s="11"/>
      <c r="AHW120" s="11"/>
      <c r="AHX120" s="11"/>
      <c r="AHY120" s="11"/>
      <c r="AHZ120" s="11"/>
      <c r="AIA120" s="11"/>
      <c r="AIB120" s="11"/>
      <c r="AIC120" s="11"/>
      <c r="AID120" s="11"/>
      <c r="AIE120" s="11"/>
      <c r="AIF120" s="11"/>
      <c r="AIG120" s="11"/>
      <c r="AIH120" s="11"/>
      <c r="AII120" s="11"/>
      <c r="AIJ120" s="11"/>
      <c r="AIK120" s="11"/>
      <c r="AIL120" s="11"/>
      <c r="AIM120" s="11"/>
      <c r="AIN120" s="11"/>
      <c r="AIO120" s="11"/>
      <c r="AIP120" s="11"/>
      <c r="AIQ120" s="11"/>
      <c r="AIR120" s="11"/>
      <c r="AIS120" s="11"/>
      <c r="AIT120" s="11"/>
      <c r="AIU120" s="11"/>
      <c r="AIV120" s="11"/>
      <c r="AIW120" s="11"/>
      <c r="AIX120" s="11"/>
      <c r="AIY120" s="11"/>
      <c r="AIZ120" s="11"/>
      <c r="AJA120" s="11"/>
      <c r="AJB120" s="11"/>
      <c r="AJC120" s="11"/>
      <c r="AJD120" s="11"/>
      <c r="AJE120" s="11"/>
      <c r="AJF120" s="11"/>
      <c r="AJG120" s="11"/>
      <c r="AJH120" s="11"/>
      <c r="AJI120" s="11"/>
      <c r="AJJ120" s="11"/>
      <c r="AJK120" s="11"/>
      <c r="AJL120" s="11"/>
      <c r="AJM120" s="11"/>
      <c r="AJN120" s="11"/>
      <c r="AJO120" s="11"/>
      <c r="AJP120" s="11"/>
      <c r="AJQ120" s="11"/>
      <c r="AJR120" s="11"/>
      <c r="AJS120" s="11"/>
      <c r="AJT120" s="11"/>
      <c r="AJU120" s="11"/>
      <c r="AJV120" s="11"/>
      <c r="AJW120" s="11"/>
      <c r="AJX120" s="11"/>
      <c r="AJY120" s="11"/>
      <c r="AJZ120" s="11"/>
      <c r="AKA120" s="11"/>
      <c r="AKB120" s="11"/>
      <c r="AKC120" s="11"/>
      <c r="AKD120" s="11"/>
      <c r="AKE120" s="11"/>
      <c r="AKF120" s="11"/>
      <c r="AKG120" s="11"/>
      <c r="AKH120" s="11"/>
      <c r="AKI120" s="11"/>
      <c r="AKJ120" s="11"/>
      <c r="AKK120" s="11"/>
      <c r="AKL120" s="11"/>
      <c r="AKM120" s="11"/>
      <c r="AKN120" s="11"/>
      <c r="AKO120" s="11"/>
      <c r="AKP120" s="11"/>
      <c r="AKQ120" s="11"/>
      <c r="AKR120" s="11"/>
      <c r="AKS120" s="11"/>
      <c r="AKT120" s="11"/>
      <c r="AKU120" s="11"/>
      <c r="AKV120" s="11"/>
      <c r="AKW120" s="11"/>
      <c r="AKX120" s="11"/>
      <c r="AKY120" s="11"/>
      <c r="AKZ120" s="11"/>
      <c r="ALA120" s="11"/>
      <c r="ALB120" s="11"/>
      <c r="ALC120" s="11"/>
      <c r="ALD120" s="11"/>
      <c r="ALE120" s="11"/>
      <c r="ALF120" s="11"/>
      <c r="ALG120" s="11"/>
      <c r="ALH120" s="11"/>
      <c r="ALI120" s="11"/>
      <c r="ALJ120" s="11"/>
      <c r="ALK120" s="11"/>
      <c r="ALL120" s="11"/>
      <c r="ALM120" s="11"/>
      <c r="ALN120" s="11"/>
      <c r="ALO120" s="11"/>
      <c r="ALP120" s="11"/>
      <c r="ALQ120" s="11"/>
      <c r="ALR120" s="11"/>
      <c r="ALS120" s="11"/>
      <c r="ALT120" s="11"/>
      <c r="ALU120" s="11"/>
      <c r="ALV120" s="11"/>
      <c r="ALW120" s="11"/>
      <c r="ALX120" s="11"/>
      <c r="ALY120" s="11"/>
      <c r="ALZ120" s="11"/>
      <c r="AMA120" s="11"/>
      <c r="AMB120" s="11"/>
      <c r="AMC120" s="11"/>
      <c r="AMD120" s="11"/>
      <c r="AME120" s="11"/>
      <c r="AMF120" s="11"/>
      <c r="AMG120" s="11"/>
    </row>
    <row r="121" spans="1:1021" s="1" customFormat="1" ht="15.6" customHeight="1" x14ac:dyDescent="0.25">
      <c r="A121" s="30" t="s">
        <v>2</v>
      </c>
      <c r="B121" s="30"/>
      <c r="C121" s="39" t="s">
        <v>97</v>
      </c>
      <c r="D121" s="39"/>
      <c r="E121" s="39"/>
      <c r="F121" s="39"/>
      <c r="G121" s="39"/>
      <c r="H121" s="39"/>
      <c r="I121" s="39"/>
      <c r="J121" s="39"/>
      <c r="K121" s="74">
        <v>0</v>
      </c>
      <c r="L121" s="74"/>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11"/>
      <c r="IV121" s="11"/>
      <c r="IW121" s="11"/>
      <c r="IX121" s="11"/>
      <c r="IY121" s="11"/>
      <c r="IZ121" s="11"/>
      <c r="JA121" s="11"/>
      <c r="JB121" s="11"/>
      <c r="JC121" s="11"/>
      <c r="JD121" s="11"/>
      <c r="JE121" s="11"/>
      <c r="JF121" s="11"/>
      <c r="JG121" s="11"/>
      <c r="JH121" s="11"/>
      <c r="JI121" s="11"/>
      <c r="JJ121" s="11"/>
      <c r="JK121" s="11"/>
      <c r="JL121" s="11"/>
      <c r="JM121" s="11"/>
      <c r="JN121" s="11"/>
      <c r="JO121" s="11"/>
      <c r="JP121" s="11"/>
      <c r="JQ121" s="11"/>
      <c r="JR121" s="11"/>
      <c r="JS121" s="11"/>
      <c r="JT121" s="11"/>
      <c r="JU121" s="11"/>
      <c r="JV121" s="11"/>
      <c r="JW121" s="11"/>
      <c r="JX121" s="11"/>
      <c r="JY121" s="11"/>
      <c r="JZ121" s="11"/>
      <c r="KA121" s="11"/>
      <c r="KB121" s="11"/>
      <c r="KC121" s="11"/>
      <c r="KD121" s="11"/>
      <c r="KE121" s="11"/>
      <c r="KF121" s="11"/>
      <c r="KG121" s="11"/>
      <c r="KH121" s="11"/>
      <c r="KI121" s="11"/>
      <c r="KJ121" s="11"/>
      <c r="KK121" s="11"/>
      <c r="KL121" s="11"/>
      <c r="KM121" s="11"/>
      <c r="KN121" s="11"/>
      <c r="KO121" s="11"/>
      <c r="KP121" s="11"/>
      <c r="KQ121" s="11"/>
      <c r="KR121" s="11"/>
      <c r="KS121" s="11"/>
      <c r="KT121" s="11"/>
      <c r="KU121" s="11"/>
      <c r="KV121" s="11"/>
      <c r="KW121" s="11"/>
      <c r="KX121" s="11"/>
      <c r="KY121" s="11"/>
      <c r="KZ121" s="11"/>
      <c r="LA121" s="11"/>
      <c r="LB121" s="11"/>
      <c r="LC121" s="11"/>
      <c r="LD121" s="11"/>
      <c r="LE121" s="11"/>
      <c r="LF121" s="11"/>
      <c r="LG121" s="11"/>
      <c r="LH121" s="11"/>
      <c r="LI121" s="11"/>
      <c r="LJ121" s="11"/>
      <c r="LK121" s="11"/>
      <c r="LL121" s="11"/>
      <c r="LM121" s="11"/>
      <c r="LN121" s="11"/>
      <c r="LO121" s="11"/>
      <c r="LP121" s="11"/>
      <c r="LQ121" s="11"/>
      <c r="LR121" s="11"/>
      <c r="LS121" s="11"/>
      <c r="LT121" s="11"/>
      <c r="LU121" s="11"/>
      <c r="LV121" s="11"/>
      <c r="LW121" s="11"/>
      <c r="LX121" s="11"/>
      <c r="LY121" s="11"/>
      <c r="LZ121" s="11"/>
      <c r="MA121" s="11"/>
      <c r="MB121" s="11"/>
      <c r="MC121" s="11"/>
      <c r="MD121" s="11"/>
      <c r="ME121" s="11"/>
      <c r="MF121" s="11"/>
      <c r="MG121" s="11"/>
      <c r="MH121" s="11"/>
      <c r="MI121" s="11"/>
      <c r="MJ121" s="11"/>
      <c r="MK121" s="11"/>
      <c r="ML121" s="11"/>
      <c r="MM121" s="11"/>
      <c r="MN121" s="11"/>
      <c r="MO121" s="11"/>
      <c r="MP121" s="11"/>
      <c r="MQ121" s="11"/>
      <c r="MR121" s="11"/>
      <c r="MS121" s="11"/>
      <c r="MT121" s="11"/>
      <c r="MU121" s="11"/>
      <c r="MV121" s="11"/>
      <c r="MW121" s="11"/>
      <c r="MX121" s="11"/>
      <c r="MY121" s="11"/>
      <c r="MZ121" s="11"/>
      <c r="NA121" s="11"/>
      <c r="NB121" s="11"/>
      <c r="NC121" s="11"/>
      <c r="ND121" s="11"/>
      <c r="NE121" s="11"/>
      <c r="NF121" s="11"/>
      <c r="NG121" s="11"/>
      <c r="NH121" s="11"/>
      <c r="NI121" s="11"/>
      <c r="NJ121" s="11"/>
      <c r="NK121" s="11"/>
      <c r="NL121" s="11"/>
      <c r="NM121" s="11"/>
      <c r="NN121" s="11"/>
      <c r="NO121" s="11"/>
      <c r="NP121" s="11"/>
      <c r="NQ121" s="11"/>
      <c r="NR121" s="11"/>
      <c r="NS121" s="11"/>
      <c r="NT121" s="11"/>
      <c r="NU121" s="11"/>
      <c r="NV121" s="11"/>
      <c r="NW121" s="11"/>
      <c r="NX121" s="11"/>
      <c r="NY121" s="11"/>
      <c r="NZ121" s="11"/>
      <c r="OA121" s="11"/>
      <c r="OB121" s="11"/>
      <c r="OC121" s="11"/>
      <c r="OD121" s="11"/>
      <c r="OE121" s="11"/>
      <c r="OF121" s="11"/>
      <c r="OG121" s="11"/>
      <c r="OH121" s="11"/>
      <c r="OI121" s="11"/>
      <c r="OJ121" s="11"/>
      <c r="OK121" s="11"/>
      <c r="OL121" s="11"/>
      <c r="OM121" s="11"/>
      <c r="ON121" s="11"/>
      <c r="OO121" s="11"/>
      <c r="OP121" s="11"/>
      <c r="OQ121" s="11"/>
      <c r="OR121" s="11"/>
      <c r="OS121" s="11"/>
      <c r="OT121" s="11"/>
      <c r="OU121" s="11"/>
      <c r="OV121" s="11"/>
      <c r="OW121" s="11"/>
      <c r="OX121" s="11"/>
      <c r="OY121" s="11"/>
      <c r="OZ121" s="11"/>
      <c r="PA121" s="11"/>
      <c r="PB121" s="11"/>
      <c r="PC121" s="11"/>
      <c r="PD121" s="11"/>
      <c r="PE121" s="11"/>
      <c r="PF121" s="11"/>
      <c r="PG121" s="11"/>
      <c r="PH121" s="11"/>
      <c r="PI121" s="11"/>
      <c r="PJ121" s="11"/>
      <c r="PK121" s="11"/>
      <c r="PL121" s="11"/>
      <c r="PM121" s="11"/>
      <c r="PN121" s="11"/>
      <c r="PO121" s="11"/>
      <c r="PP121" s="11"/>
      <c r="PQ121" s="11"/>
      <c r="PR121" s="11"/>
      <c r="PS121" s="11"/>
      <c r="PT121" s="11"/>
      <c r="PU121" s="11"/>
      <c r="PV121" s="11"/>
      <c r="PW121" s="11"/>
      <c r="PX121" s="11"/>
      <c r="PY121" s="11"/>
      <c r="PZ121" s="11"/>
      <c r="QA121" s="11"/>
      <c r="QB121" s="11"/>
      <c r="QC121" s="11"/>
      <c r="QD121" s="11"/>
      <c r="QE121" s="11"/>
      <c r="QF121" s="11"/>
      <c r="QG121" s="11"/>
      <c r="QH121" s="11"/>
      <c r="QI121" s="11"/>
      <c r="QJ121" s="11"/>
      <c r="QK121" s="11"/>
      <c r="QL121" s="11"/>
      <c r="QM121" s="11"/>
      <c r="QN121" s="11"/>
      <c r="QO121" s="11"/>
      <c r="QP121" s="11"/>
      <c r="QQ121" s="11"/>
      <c r="QR121" s="11"/>
      <c r="QS121" s="11"/>
      <c r="QT121" s="11"/>
      <c r="QU121" s="11"/>
      <c r="QV121" s="11"/>
      <c r="QW121" s="11"/>
      <c r="QX121" s="11"/>
      <c r="QY121" s="11"/>
      <c r="QZ121" s="11"/>
      <c r="RA121" s="11"/>
      <c r="RB121" s="11"/>
      <c r="RC121" s="11"/>
      <c r="RD121" s="11"/>
      <c r="RE121" s="11"/>
      <c r="RF121" s="11"/>
      <c r="RG121" s="11"/>
      <c r="RH121" s="11"/>
      <c r="RI121" s="11"/>
      <c r="RJ121" s="11"/>
      <c r="RK121" s="11"/>
      <c r="RL121" s="11"/>
      <c r="RM121" s="11"/>
      <c r="RN121" s="11"/>
      <c r="RO121" s="11"/>
      <c r="RP121" s="11"/>
      <c r="RQ121" s="11"/>
      <c r="RR121" s="11"/>
      <c r="RS121" s="11"/>
      <c r="RT121" s="11"/>
      <c r="RU121" s="11"/>
      <c r="RV121" s="11"/>
      <c r="RW121" s="11"/>
      <c r="RX121" s="11"/>
      <c r="RY121" s="11"/>
      <c r="RZ121" s="11"/>
      <c r="SA121" s="11"/>
      <c r="SB121" s="11"/>
      <c r="SC121" s="11"/>
      <c r="SD121" s="11"/>
      <c r="SE121" s="11"/>
      <c r="SF121" s="11"/>
      <c r="SG121" s="11"/>
      <c r="SH121" s="11"/>
      <c r="SI121" s="11"/>
      <c r="SJ121" s="11"/>
      <c r="SK121" s="11"/>
      <c r="SL121" s="11"/>
      <c r="SM121" s="11"/>
      <c r="SN121" s="11"/>
      <c r="SO121" s="11"/>
      <c r="SP121" s="11"/>
      <c r="SQ121" s="11"/>
      <c r="SR121" s="11"/>
      <c r="SS121" s="11"/>
      <c r="ST121" s="11"/>
      <c r="SU121" s="11"/>
      <c r="SV121" s="11"/>
      <c r="SW121" s="11"/>
      <c r="SX121" s="11"/>
      <c r="SY121" s="11"/>
      <c r="SZ121" s="11"/>
      <c r="TA121" s="11"/>
      <c r="TB121" s="11"/>
      <c r="TC121" s="11"/>
      <c r="TD121" s="11"/>
      <c r="TE121" s="11"/>
      <c r="TF121" s="11"/>
      <c r="TG121" s="11"/>
      <c r="TH121" s="11"/>
      <c r="TI121" s="11"/>
      <c r="TJ121" s="11"/>
      <c r="TK121" s="11"/>
      <c r="TL121" s="11"/>
      <c r="TM121" s="11"/>
      <c r="TN121" s="11"/>
      <c r="TO121" s="11"/>
      <c r="TP121" s="11"/>
      <c r="TQ121" s="11"/>
      <c r="TR121" s="11"/>
      <c r="TS121" s="11"/>
      <c r="TT121" s="11"/>
      <c r="TU121" s="11"/>
      <c r="TV121" s="11"/>
      <c r="TW121" s="11"/>
      <c r="TX121" s="11"/>
      <c r="TY121" s="11"/>
      <c r="TZ121" s="11"/>
      <c r="UA121" s="11"/>
      <c r="UB121" s="11"/>
      <c r="UC121" s="11"/>
      <c r="UD121" s="11"/>
      <c r="UE121" s="11"/>
      <c r="UF121" s="11"/>
      <c r="UG121" s="11"/>
      <c r="UH121" s="11"/>
      <c r="UI121" s="11"/>
      <c r="UJ121" s="11"/>
      <c r="UK121" s="11"/>
      <c r="UL121" s="11"/>
      <c r="UM121" s="11"/>
      <c r="UN121" s="11"/>
      <c r="UO121" s="11"/>
      <c r="UP121" s="11"/>
      <c r="UQ121" s="11"/>
      <c r="UR121" s="11"/>
      <c r="US121" s="11"/>
      <c r="UT121" s="11"/>
      <c r="UU121" s="11"/>
      <c r="UV121" s="11"/>
      <c r="UW121" s="11"/>
      <c r="UX121" s="11"/>
      <c r="UY121" s="11"/>
      <c r="UZ121" s="11"/>
      <c r="VA121" s="11"/>
      <c r="VB121" s="11"/>
      <c r="VC121" s="11"/>
      <c r="VD121" s="11"/>
      <c r="VE121" s="11"/>
      <c r="VF121" s="11"/>
      <c r="VG121" s="11"/>
      <c r="VH121" s="11"/>
      <c r="VI121" s="11"/>
      <c r="VJ121" s="11"/>
      <c r="VK121" s="11"/>
      <c r="VL121" s="11"/>
      <c r="VM121" s="11"/>
      <c r="VN121" s="11"/>
      <c r="VO121" s="11"/>
      <c r="VP121" s="11"/>
      <c r="VQ121" s="11"/>
      <c r="VR121" s="11"/>
      <c r="VS121" s="11"/>
      <c r="VT121" s="11"/>
      <c r="VU121" s="11"/>
      <c r="VV121" s="11"/>
      <c r="VW121" s="11"/>
      <c r="VX121" s="11"/>
      <c r="VY121" s="11"/>
      <c r="VZ121" s="11"/>
      <c r="WA121" s="11"/>
      <c r="WB121" s="11"/>
      <c r="WC121" s="11"/>
      <c r="WD121" s="11"/>
      <c r="WE121" s="11"/>
      <c r="WF121" s="11"/>
      <c r="WG121" s="11"/>
      <c r="WH121" s="11"/>
      <c r="WI121" s="11"/>
      <c r="WJ121" s="11"/>
      <c r="WK121" s="11"/>
      <c r="WL121" s="11"/>
      <c r="WM121" s="11"/>
      <c r="WN121" s="11"/>
      <c r="WO121" s="11"/>
      <c r="WP121" s="11"/>
      <c r="WQ121" s="11"/>
      <c r="WR121" s="11"/>
      <c r="WS121" s="11"/>
      <c r="WT121" s="11"/>
      <c r="WU121" s="11"/>
      <c r="WV121" s="11"/>
      <c r="WW121" s="11"/>
      <c r="WX121" s="11"/>
      <c r="WY121" s="11"/>
      <c r="WZ121" s="11"/>
      <c r="XA121" s="11"/>
      <c r="XB121" s="11"/>
      <c r="XC121" s="11"/>
      <c r="XD121" s="11"/>
      <c r="XE121" s="11"/>
      <c r="XF121" s="11"/>
      <c r="XG121" s="11"/>
      <c r="XH121" s="11"/>
      <c r="XI121" s="11"/>
      <c r="XJ121" s="11"/>
      <c r="XK121" s="11"/>
      <c r="XL121" s="11"/>
      <c r="XM121" s="11"/>
      <c r="XN121" s="11"/>
      <c r="XO121" s="11"/>
      <c r="XP121" s="11"/>
      <c r="XQ121" s="11"/>
      <c r="XR121" s="11"/>
      <c r="XS121" s="11"/>
      <c r="XT121" s="11"/>
      <c r="XU121" s="11"/>
      <c r="XV121" s="11"/>
      <c r="XW121" s="11"/>
      <c r="XX121" s="11"/>
      <c r="XY121" s="11"/>
      <c r="XZ121" s="11"/>
      <c r="YA121" s="11"/>
      <c r="YB121" s="11"/>
      <c r="YC121" s="11"/>
      <c r="YD121" s="11"/>
      <c r="YE121" s="11"/>
      <c r="YF121" s="11"/>
      <c r="YG121" s="11"/>
      <c r="YH121" s="11"/>
      <c r="YI121" s="11"/>
      <c r="YJ121" s="11"/>
      <c r="YK121" s="11"/>
      <c r="YL121" s="11"/>
      <c r="YM121" s="11"/>
      <c r="YN121" s="11"/>
      <c r="YO121" s="11"/>
      <c r="YP121" s="11"/>
      <c r="YQ121" s="11"/>
      <c r="YR121" s="11"/>
      <c r="YS121" s="11"/>
      <c r="YT121" s="11"/>
      <c r="YU121" s="11"/>
      <c r="YV121" s="11"/>
      <c r="YW121" s="11"/>
      <c r="YX121" s="11"/>
      <c r="YY121" s="11"/>
      <c r="YZ121" s="11"/>
      <c r="ZA121" s="11"/>
      <c r="ZB121" s="11"/>
      <c r="ZC121" s="11"/>
      <c r="ZD121" s="11"/>
      <c r="ZE121" s="11"/>
      <c r="ZF121" s="11"/>
      <c r="ZG121" s="11"/>
      <c r="ZH121" s="11"/>
      <c r="ZI121" s="11"/>
      <c r="ZJ121" s="11"/>
      <c r="ZK121" s="11"/>
      <c r="ZL121" s="11"/>
      <c r="ZM121" s="11"/>
      <c r="ZN121" s="11"/>
      <c r="ZO121" s="11"/>
      <c r="ZP121" s="11"/>
      <c r="ZQ121" s="11"/>
      <c r="ZR121" s="11"/>
      <c r="ZS121" s="11"/>
      <c r="ZT121" s="11"/>
      <c r="ZU121" s="11"/>
      <c r="ZV121" s="11"/>
      <c r="ZW121" s="11"/>
      <c r="ZX121" s="11"/>
      <c r="ZY121" s="11"/>
      <c r="ZZ121" s="11"/>
      <c r="AAA121" s="11"/>
      <c r="AAB121" s="11"/>
      <c r="AAC121" s="11"/>
      <c r="AAD121" s="11"/>
      <c r="AAE121" s="11"/>
      <c r="AAF121" s="11"/>
      <c r="AAG121" s="11"/>
      <c r="AAH121" s="11"/>
      <c r="AAI121" s="11"/>
      <c r="AAJ121" s="11"/>
      <c r="AAK121" s="11"/>
      <c r="AAL121" s="11"/>
      <c r="AAM121" s="11"/>
      <c r="AAN121" s="11"/>
      <c r="AAO121" s="11"/>
      <c r="AAP121" s="11"/>
      <c r="AAQ121" s="11"/>
      <c r="AAR121" s="11"/>
      <c r="AAS121" s="11"/>
      <c r="AAT121" s="11"/>
      <c r="AAU121" s="11"/>
      <c r="AAV121" s="11"/>
      <c r="AAW121" s="11"/>
      <c r="AAX121" s="11"/>
      <c r="AAY121" s="11"/>
      <c r="AAZ121" s="11"/>
      <c r="ABA121" s="11"/>
      <c r="ABB121" s="11"/>
      <c r="ABC121" s="11"/>
      <c r="ABD121" s="11"/>
      <c r="ABE121" s="11"/>
      <c r="ABF121" s="11"/>
      <c r="ABG121" s="11"/>
      <c r="ABH121" s="11"/>
      <c r="ABI121" s="11"/>
      <c r="ABJ121" s="11"/>
      <c r="ABK121" s="11"/>
      <c r="ABL121" s="11"/>
      <c r="ABM121" s="11"/>
      <c r="ABN121" s="11"/>
      <c r="ABO121" s="11"/>
      <c r="ABP121" s="11"/>
      <c r="ABQ121" s="11"/>
      <c r="ABR121" s="11"/>
      <c r="ABS121" s="11"/>
      <c r="ABT121" s="11"/>
      <c r="ABU121" s="11"/>
      <c r="ABV121" s="11"/>
      <c r="ABW121" s="11"/>
      <c r="ABX121" s="11"/>
      <c r="ABY121" s="11"/>
      <c r="ABZ121" s="11"/>
      <c r="ACA121" s="11"/>
      <c r="ACB121" s="11"/>
      <c r="ACC121" s="11"/>
      <c r="ACD121" s="11"/>
      <c r="ACE121" s="11"/>
      <c r="ACF121" s="11"/>
      <c r="ACG121" s="11"/>
      <c r="ACH121" s="11"/>
      <c r="ACI121" s="11"/>
      <c r="ACJ121" s="11"/>
      <c r="ACK121" s="11"/>
      <c r="ACL121" s="11"/>
      <c r="ACM121" s="11"/>
      <c r="ACN121" s="11"/>
      <c r="ACO121" s="11"/>
      <c r="ACP121" s="11"/>
      <c r="ACQ121" s="11"/>
      <c r="ACR121" s="11"/>
      <c r="ACS121" s="11"/>
      <c r="ACT121" s="11"/>
      <c r="ACU121" s="11"/>
      <c r="ACV121" s="11"/>
      <c r="ACW121" s="11"/>
      <c r="ACX121" s="11"/>
      <c r="ACY121" s="11"/>
      <c r="ACZ121" s="11"/>
      <c r="ADA121" s="11"/>
      <c r="ADB121" s="11"/>
      <c r="ADC121" s="11"/>
      <c r="ADD121" s="11"/>
      <c r="ADE121" s="11"/>
      <c r="ADF121" s="11"/>
      <c r="ADG121" s="11"/>
      <c r="ADH121" s="11"/>
      <c r="ADI121" s="11"/>
      <c r="ADJ121" s="11"/>
      <c r="ADK121" s="11"/>
      <c r="ADL121" s="11"/>
      <c r="ADM121" s="11"/>
      <c r="ADN121" s="11"/>
      <c r="ADO121" s="11"/>
      <c r="ADP121" s="11"/>
      <c r="ADQ121" s="11"/>
      <c r="ADR121" s="11"/>
      <c r="ADS121" s="11"/>
      <c r="ADT121" s="11"/>
      <c r="ADU121" s="11"/>
      <c r="ADV121" s="11"/>
      <c r="ADW121" s="11"/>
      <c r="ADX121" s="11"/>
      <c r="ADY121" s="11"/>
      <c r="ADZ121" s="11"/>
      <c r="AEA121" s="11"/>
      <c r="AEB121" s="11"/>
      <c r="AEC121" s="11"/>
      <c r="AED121" s="11"/>
      <c r="AEE121" s="11"/>
      <c r="AEF121" s="11"/>
      <c r="AEG121" s="11"/>
      <c r="AEH121" s="11"/>
      <c r="AEI121" s="11"/>
      <c r="AEJ121" s="11"/>
      <c r="AEK121" s="11"/>
      <c r="AEL121" s="11"/>
      <c r="AEM121" s="11"/>
      <c r="AEN121" s="11"/>
      <c r="AEO121" s="11"/>
      <c r="AEP121" s="11"/>
      <c r="AEQ121" s="11"/>
      <c r="AER121" s="11"/>
      <c r="AES121" s="11"/>
      <c r="AET121" s="11"/>
      <c r="AEU121" s="11"/>
      <c r="AEV121" s="11"/>
      <c r="AEW121" s="11"/>
      <c r="AEX121" s="11"/>
      <c r="AEY121" s="11"/>
      <c r="AEZ121" s="11"/>
      <c r="AFA121" s="11"/>
      <c r="AFB121" s="11"/>
      <c r="AFC121" s="11"/>
      <c r="AFD121" s="11"/>
      <c r="AFE121" s="11"/>
      <c r="AFF121" s="11"/>
      <c r="AFG121" s="11"/>
      <c r="AFH121" s="11"/>
      <c r="AFI121" s="11"/>
      <c r="AFJ121" s="11"/>
      <c r="AFK121" s="11"/>
      <c r="AFL121" s="11"/>
      <c r="AFM121" s="11"/>
      <c r="AFN121" s="11"/>
      <c r="AFO121" s="11"/>
      <c r="AFP121" s="11"/>
      <c r="AFQ121" s="11"/>
      <c r="AFR121" s="11"/>
      <c r="AFS121" s="11"/>
      <c r="AFT121" s="11"/>
      <c r="AFU121" s="11"/>
      <c r="AFV121" s="11"/>
      <c r="AFW121" s="11"/>
      <c r="AFX121" s="11"/>
      <c r="AFY121" s="11"/>
      <c r="AFZ121" s="11"/>
      <c r="AGA121" s="11"/>
      <c r="AGB121" s="11"/>
      <c r="AGC121" s="11"/>
      <c r="AGD121" s="11"/>
      <c r="AGE121" s="11"/>
      <c r="AGF121" s="11"/>
      <c r="AGG121" s="11"/>
      <c r="AGH121" s="11"/>
      <c r="AGI121" s="11"/>
      <c r="AGJ121" s="11"/>
      <c r="AGK121" s="11"/>
      <c r="AGL121" s="11"/>
      <c r="AGM121" s="11"/>
      <c r="AGN121" s="11"/>
      <c r="AGO121" s="11"/>
      <c r="AGP121" s="11"/>
      <c r="AGQ121" s="11"/>
      <c r="AGR121" s="11"/>
      <c r="AGS121" s="11"/>
      <c r="AGT121" s="11"/>
      <c r="AGU121" s="11"/>
      <c r="AGV121" s="11"/>
      <c r="AGW121" s="11"/>
      <c r="AGX121" s="11"/>
      <c r="AGY121" s="11"/>
      <c r="AGZ121" s="11"/>
      <c r="AHA121" s="11"/>
      <c r="AHB121" s="11"/>
      <c r="AHC121" s="11"/>
      <c r="AHD121" s="11"/>
      <c r="AHE121" s="11"/>
      <c r="AHF121" s="11"/>
      <c r="AHG121" s="11"/>
      <c r="AHH121" s="11"/>
      <c r="AHI121" s="11"/>
      <c r="AHJ121" s="11"/>
      <c r="AHK121" s="11"/>
      <c r="AHL121" s="11"/>
      <c r="AHM121" s="11"/>
      <c r="AHN121" s="11"/>
      <c r="AHO121" s="11"/>
      <c r="AHP121" s="11"/>
      <c r="AHQ121" s="11"/>
      <c r="AHR121" s="11"/>
      <c r="AHS121" s="11"/>
      <c r="AHT121" s="11"/>
      <c r="AHU121" s="11"/>
      <c r="AHV121" s="11"/>
      <c r="AHW121" s="11"/>
      <c r="AHX121" s="11"/>
      <c r="AHY121" s="11"/>
      <c r="AHZ121" s="11"/>
      <c r="AIA121" s="11"/>
      <c r="AIB121" s="11"/>
      <c r="AIC121" s="11"/>
      <c r="AID121" s="11"/>
      <c r="AIE121" s="11"/>
      <c r="AIF121" s="11"/>
      <c r="AIG121" s="11"/>
      <c r="AIH121" s="11"/>
      <c r="AII121" s="11"/>
      <c r="AIJ121" s="11"/>
      <c r="AIK121" s="11"/>
      <c r="AIL121" s="11"/>
      <c r="AIM121" s="11"/>
      <c r="AIN121" s="11"/>
      <c r="AIO121" s="11"/>
      <c r="AIP121" s="11"/>
      <c r="AIQ121" s="11"/>
      <c r="AIR121" s="11"/>
      <c r="AIS121" s="11"/>
      <c r="AIT121" s="11"/>
      <c r="AIU121" s="11"/>
      <c r="AIV121" s="11"/>
      <c r="AIW121" s="11"/>
      <c r="AIX121" s="11"/>
      <c r="AIY121" s="11"/>
      <c r="AIZ121" s="11"/>
      <c r="AJA121" s="11"/>
      <c r="AJB121" s="11"/>
      <c r="AJC121" s="11"/>
      <c r="AJD121" s="11"/>
      <c r="AJE121" s="11"/>
      <c r="AJF121" s="11"/>
      <c r="AJG121" s="11"/>
      <c r="AJH121" s="11"/>
      <c r="AJI121" s="11"/>
      <c r="AJJ121" s="11"/>
      <c r="AJK121" s="11"/>
      <c r="AJL121" s="11"/>
      <c r="AJM121" s="11"/>
      <c r="AJN121" s="11"/>
      <c r="AJO121" s="11"/>
      <c r="AJP121" s="11"/>
      <c r="AJQ121" s="11"/>
      <c r="AJR121" s="11"/>
      <c r="AJS121" s="11"/>
      <c r="AJT121" s="11"/>
      <c r="AJU121" s="11"/>
      <c r="AJV121" s="11"/>
      <c r="AJW121" s="11"/>
      <c r="AJX121" s="11"/>
      <c r="AJY121" s="11"/>
      <c r="AJZ121" s="11"/>
      <c r="AKA121" s="11"/>
      <c r="AKB121" s="11"/>
      <c r="AKC121" s="11"/>
      <c r="AKD121" s="11"/>
      <c r="AKE121" s="11"/>
      <c r="AKF121" s="11"/>
      <c r="AKG121" s="11"/>
      <c r="AKH121" s="11"/>
      <c r="AKI121" s="11"/>
      <c r="AKJ121" s="11"/>
      <c r="AKK121" s="11"/>
      <c r="AKL121" s="11"/>
      <c r="AKM121" s="11"/>
      <c r="AKN121" s="11"/>
      <c r="AKO121" s="11"/>
      <c r="AKP121" s="11"/>
      <c r="AKQ121" s="11"/>
      <c r="AKR121" s="11"/>
      <c r="AKS121" s="11"/>
      <c r="AKT121" s="11"/>
      <c r="AKU121" s="11"/>
      <c r="AKV121" s="11"/>
      <c r="AKW121" s="11"/>
      <c r="AKX121" s="11"/>
      <c r="AKY121" s="11"/>
      <c r="AKZ121" s="11"/>
      <c r="ALA121" s="11"/>
      <c r="ALB121" s="11"/>
      <c r="ALC121" s="11"/>
      <c r="ALD121" s="11"/>
      <c r="ALE121" s="11"/>
      <c r="ALF121" s="11"/>
      <c r="ALG121" s="11"/>
      <c r="ALH121" s="11"/>
      <c r="ALI121" s="11"/>
      <c r="ALJ121" s="11"/>
      <c r="ALK121" s="11"/>
      <c r="ALL121" s="11"/>
      <c r="ALM121" s="11"/>
      <c r="ALN121" s="11"/>
      <c r="ALO121" s="11"/>
      <c r="ALP121" s="11"/>
      <c r="ALQ121" s="11"/>
      <c r="ALR121" s="11"/>
      <c r="ALS121" s="11"/>
      <c r="ALT121" s="11"/>
      <c r="ALU121" s="11"/>
      <c r="ALV121" s="11"/>
      <c r="ALW121" s="11"/>
      <c r="ALX121" s="11"/>
      <c r="ALY121" s="11"/>
      <c r="ALZ121" s="11"/>
      <c r="AMA121" s="11"/>
      <c r="AMB121" s="11"/>
      <c r="AMC121" s="11"/>
      <c r="AMD121" s="11"/>
      <c r="AME121" s="11"/>
      <c r="AMF121" s="11"/>
      <c r="AMG121" s="11"/>
    </row>
    <row r="122" spans="1:1021" s="1" customFormat="1" ht="18.600000000000001" customHeight="1" x14ac:dyDescent="0.25">
      <c r="A122" s="23" t="s">
        <v>38</v>
      </c>
      <c r="B122" s="23"/>
      <c r="C122" s="23"/>
      <c r="D122" s="23"/>
      <c r="E122" s="23"/>
      <c r="F122" s="23"/>
      <c r="G122" s="23"/>
      <c r="H122" s="23"/>
      <c r="I122" s="23"/>
      <c r="J122" s="23"/>
      <c r="K122" s="75">
        <f>SUM(K121:K121)</f>
        <v>0</v>
      </c>
      <c r="L122" s="75"/>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11"/>
      <c r="IV122" s="11"/>
      <c r="IW122" s="11"/>
      <c r="IX122" s="11"/>
      <c r="IY122" s="11"/>
      <c r="IZ122" s="11"/>
      <c r="JA122" s="11"/>
      <c r="JB122" s="11"/>
      <c r="JC122" s="11"/>
      <c r="JD122" s="11"/>
      <c r="JE122" s="11"/>
      <c r="JF122" s="11"/>
      <c r="JG122" s="11"/>
      <c r="JH122" s="11"/>
      <c r="JI122" s="11"/>
      <c r="JJ122" s="11"/>
      <c r="JK122" s="11"/>
      <c r="JL122" s="11"/>
      <c r="JM122" s="11"/>
      <c r="JN122" s="11"/>
      <c r="JO122" s="11"/>
      <c r="JP122" s="11"/>
      <c r="JQ122" s="11"/>
      <c r="JR122" s="11"/>
      <c r="JS122" s="11"/>
      <c r="JT122" s="11"/>
      <c r="JU122" s="11"/>
      <c r="JV122" s="11"/>
      <c r="JW122" s="11"/>
      <c r="JX122" s="11"/>
      <c r="JY122" s="11"/>
      <c r="JZ122" s="11"/>
      <c r="KA122" s="11"/>
      <c r="KB122" s="11"/>
      <c r="KC122" s="11"/>
      <c r="KD122" s="11"/>
      <c r="KE122" s="11"/>
      <c r="KF122" s="11"/>
      <c r="KG122" s="11"/>
      <c r="KH122" s="11"/>
      <c r="KI122" s="11"/>
      <c r="KJ122" s="11"/>
      <c r="KK122" s="11"/>
      <c r="KL122" s="11"/>
      <c r="KM122" s="11"/>
      <c r="KN122" s="11"/>
      <c r="KO122" s="11"/>
      <c r="KP122" s="11"/>
      <c r="KQ122" s="11"/>
      <c r="KR122" s="11"/>
      <c r="KS122" s="11"/>
      <c r="KT122" s="11"/>
      <c r="KU122" s="11"/>
      <c r="KV122" s="11"/>
      <c r="KW122" s="11"/>
      <c r="KX122" s="11"/>
      <c r="KY122" s="11"/>
      <c r="KZ122" s="11"/>
      <c r="LA122" s="11"/>
      <c r="LB122" s="11"/>
      <c r="LC122" s="11"/>
      <c r="LD122" s="11"/>
      <c r="LE122" s="11"/>
      <c r="LF122" s="11"/>
      <c r="LG122" s="11"/>
      <c r="LH122" s="11"/>
      <c r="LI122" s="11"/>
      <c r="LJ122" s="11"/>
      <c r="LK122" s="11"/>
      <c r="LL122" s="11"/>
      <c r="LM122" s="11"/>
      <c r="LN122" s="11"/>
      <c r="LO122" s="11"/>
      <c r="LP122" s="11"/>
      <c r="LQ122" s="11"/>
      <c r="LR122" s="11"/>
      <c r="LS122" s="11"/>
      <c r="LT122" s="11"/>
      <c r="LU122" s="11"/>
      <c r="LV122" s="11"/>
      <c r="LW122" s="11"/>
      <c r="LX122" s="11"/>
      <c r="LY122" s="11"/>
      <c r="LZ122" s="11"/>
      <c r="MA122" s="11"/>
      <c r="MB122" s="11"/>
      <c r="MC122" s="11"/>
      <c r="MD122" s="11"/>
      <c r="ME122" s="11"/>
      <c r="MF122" s="11"/>
      <c r="MG122" s="11"/>
      <c r="MH122" s="11"/>
      <c r="MI122" s="11"/>
      <c r="MJ122" s="11"/>
      <c r="MK122" s="11"/>
      <c r="ML122" s="11"/>
      <c r="MM122" s="11"/>
      <c r="MN122" s="11"/>
      <c r="MO122" s="11"/>
      <c r="MP122" s="11"/>
      <c r="MQ122" s="11"/>
      <c r="MR122" s="11"/>
      <c r="MS122" s="11"/>
      <c r="MT122" s="11"/>
      <c r="MU122" s="11"/>
      <c r="MV122" s="11"/>
      <c r="MW122" s="11"/>
      <c r="MX122" s="11"/>
      <c r="MY122" s="11"/>
      <c r="MZ122" s="11"/>
      <c r="NA122" s="11"/>
      <c r="NB122" s="11"/>
      <c r="NC122" s="11"/>
      <c r="ND122" s="11"/>
      <c r="NE122" s="11"/>
      <c r="NF122" s="11"/>
      <c r="NG122" s="11"/>
      <c r="NH122" s="11"/>
      <c r="NI122" s="11"/>
      <c r="NJ122" s="11"/>
      <c r="NK122" s="11"/>
      <c r="NL122" s="11"/>
      <c r="NM122" s="11"/>
      <c r="NN122" s="11"/>
      <c r="NO122" s="11"/>
      <c r="NP122" s="11"/>
      <c r="NQ122" s="11"/>
      <c r="NR122" s="11"/>
      <c r="NS122" s="11"/>
      <c r="NT122" s="11"/>
      <c r="NU122" s="11"/>
      <c r="NV122" s="11"/>
      <c r="NW122" s="11"/>
      <c r="NX122" s="11"/>
      <c r="NY122" s="11"/>
      <c r="NZ122" s="11"/>
      <c r="OA122" s="11"/>
      <c r="OB122" s="11"/>
      <c r="OC122" s="11"/>
      <c r="OD122" s="11"/>
      <c r="OE122" s="11"/>
      <c r="OF122" s="11"/>
      <c r="OG122" s="11"/>
      <c r="OH122" s="11"/>
      <c r="OI122" s="11"/>
      <c r="OJ122" s="11"/>
      <c r="OK122" s="11"/>
      <c r="OL122" s="11"/>
      <c r="OM122" s="11"/>
      <c r="ON122" s="11"/>
      <c r="OO122" s="11"/>
      <c r="OP122" s="11"/>
      <c r="OQ122" s="11"/>
      <c r="OR122" s="11"/>
      <c r="OS122" s="11"/>
      <c r="OT122" s="11"/>
      <c r="OU122" s="11"/>
      <c r="OV122" s="11"/>
      <c r="OW122" s="11"/>
      <c r="OX122" s="11"/>
      <c r="OY122" s="11"/>
      <c r="OZ122" s="11"/>
      <c r="PA122" s="11"/>
      <c r="PB122" s="11"/>
      <c r="PC122" s="11"/>
      <c r="PD122" s="11"/>
      <c r="PE122" s="11"/>
      <c r="PF122" s="11"/>
      <c r="PG122" s="11"/>
      <c r="PH122" s="11"/>
      <c r="PI122" s="11"/>
      <c r="PJ122" s="11"/>
      <c r="PK122" s="11"/>
      <c r="PL122" s="11"/>
      <c r="PM122" s="11"/>
      <c r="PN122" s="11"/>
      <c r="PO122" s="11"/>
      <c r="PP122" s="11"/>
      <c r="PQ122" s="11"/>
      <c r="PR122" s="11"/>
      <c r="PS122" s="11"/>
      <c r="PT122" s="11"/>
      <c r="PU122" s="11"/>
      <c r="PV122" s="11"/>
      <c r="PW122" s="11"/>
      <c r="PX122" s="11"/>
      <c r="PY122" s="11"/>
      <c r="PZ122" s="11"/>
      <c r="QA122" s="11"/>
      <c r="QB122" s="11"/>
      <c r="QC122" s="11"/>
      <c r="QD122" s="11"/>
      <c r="QE122" s="11"/>
      <c r="QF122" s="11"/>
      <c r="QG122" s="11"/>
      <c r="QH122" s="11"/>
      <c r="QI122" s="11"/>
      <c r="QJ122" s="11"/>
      <c r="QK122" s="11"/>
      <c r="QL122" s="11"/>
      <c r="QM122" s="11"/>
      <c r="QN122" s="11"/>
      <c r="QO122" s="11"/>
      <c r="QP122" s="11"/>
      <c r="QQ122" s="11"/>
      <c r="QR122" s="11"/>
      <c r="QS122" s="11"/>
      <c r="QT122" s="11"/>
      <c r="QU122" s="11"/>
      <c r="QV122" s="11"/>
      <c r="QW122" s="11"/>
      <c r="QX122" s="11"/>
      <c r="QY122" s="11"/>
      <c r="QZ122" s="11"/>
      <c r="RA122" s="11"/>
      <c r="RB122" s="11"/>
      <c r="RC122" s="11"/>
      <c r="RD122" s="11"/>
      <c r="RE122" s="11"/>
      <c r="RF122" s="11"/>
      <c r="RG122" s="11"/>
      <c r="RH122" s="11"/>
      <c r="RI122" s="11"/>
      <c r="RJ122" s="11"/>
      <c r="RK122" s="11"/>
      <c r="RL122" s="11"/>
      <c r="RM122" s="11"/>
      <c r="RN122" s="11"/>
      <c r="RO122" s="11"/>
      <c r="RP122" s="11"/>
      <c r="RQ122" s="11"/>
      <c r="RR122" s="11"/>
      <c r="RS122" s="11"/>
      <c r="RT122" s="11"/>
      <c r="RU122" s="11"/>
      <c r="RV122" s="11"/>
      <c r="RW122" s="11"/>
      <c r="RX122" s="11"/>
      <c r="RY122" s="11"/>
      <c r="RZ122" s="11"/>
      <c r="SA122" s="11"/>
      <c r="SB122" s="11"/>
      <c r="SC122" s="11"/>
      <c r="SD122" s="11"/>
      <c r="SE122" s="11"/>
      <c r="SF122" s="11"/>
      <c r="SG122" s="11"/>
      <c r="SH122" s="11"/>
      <c r="SI122" s="11"/>
      <c r="SJ122" s="11"/>
      <c r="SK122" s="11"/>
      <c r="SL122" s="11"/>
      <c r="SM122" s="11"/>
      <c r="SN122" s="11"/>
      <c r="SO122" s="11"/>
      <c r="SP122" s="11"/>
      <c r="SQ122" s="11"/>
      <c r="SR122" s="11"/>
      <c r="SS122" s="11"/>
      <c r="ST122" s="11"/>
      <c r="SU122" s="11"/>
      <c r="SV122" s="11"/>
      <c r="SW122" s="11"/>
      <c r="SX122" s="11"/>
      <c r="SY122" s="11"/>
      <c r="SZ122" s="11"/>
      <c r="TA122" s="11"/>
      <c r="TB122" s="11"/>
      <c r="TC122" s="11"/>
      <c r="TD122" s="11"/>
      <c r="TE122" s="11"/>
      <c r="TF122" s="11"/>
      <c r="TG122" s="11"/>
      <c r="TH122" s="11"/>
      <c r="TI122" s="11"/>
      <c r="TJ122" s="11"/>
      <c r="TK122" s="11"/>
      <c r="TL122" s="11"/>
      <c r="TM122" s="11"/>
      <c r="TN122" s="11"/>
      <c r="TO122" s="11"/>
      <c r="TP122" s="11"/>
      <c r="TQ122" s="11"/>
      <c r="TR122" s="11"/>
      <c r="TS122" s="11"/>
      <c r="TT122" s="11"/>
      <c r="TU122" s="11"/>
      <c r="TV122" s="11"/>
      <c r="TW122" s="11"/>
      <c r="TX122" s="11"/>
      <c r="TY122" s="11"/>
      <c r="TZ122" s="11"/>
      <c r="UA122" s="11"/>
      <c r="UB122" s="11"/>
      <c r="UC122" s="11"/>
      <c r="UD122" s="11"/>
      <c r="UE122" s="11"/>
      <c r="UF122" s="11"/>
      <c r="UG122" s="11"/>
      <c r="UH122" s="11"/>
      <c r="UI122" s="11"/>
      <c r="UJ122" s="11"/>
      <c r="UK122" s="11"/>
      <c r="UL122" s="11"/>
      <c r="UM122" s="11"/>
      <c r="UN122" s="11"/>
      <c r="UO122" s="11"/>
      <c r="UP122" s="11"/>
      <c r="UQ122" s="11"/>
      <c r="UR122" s="11"/>
      <c r="US122" s="11"/>
      <c r="UT122" s="11"/>
      <c r="UU122" s="11"/>
      <c r="UV122" s="11"/>
      <c r="UW122" s="11"/>
      <c r="UX122" s="11"/>
      <c r="UY122" s="11"/>
      <c r="UZ122" s="11"/>
      <c r="VA122" s="11"/>
      <c r="VB122" s="11"/>
      <c r="VC122" s="11"/>
      <c r="VD122" s="11"/>
      <c r="VE122" s="11"/>
      <c r="VF122" s="11"/>
      <c r="VG122" s="11"/>
      <c r="VH122" s="11"/>
      <c r="VI122" s="11"/>
      <c r="VJ122" s="11"/>
      <c r="VK122" s="11"/>
      <c r="VL122" s="11"/>
      <c r="VM122" s="11"/>
      <c r="VN122" s="11"/>
      <c r="VO122" s="11"/>
      <c r="VP122" s="11"/>
      <c r="VQ122" s="11"/>
      <c r="VR122" s="11"/>
      <c r="VS122" s="11"/>
      <c r="VT122" s="11"/>
      <c r="VU122" s="11"/>
      <c r="VV122" s="11"/>
      <c r="VW122" s="11"/>
      <c r="VX122" s="11"/>
      <c r="VY122" s="11"/>
      <c r="VZ122" s="11"/>
      <c r="WA122" s="11"/>
      <c r="WB122" s="11"/>
      <c r="WC122" s="11"/>
      <c r="WD122" s="11"/>
      <c r="WE122" s="11"/>
      <c r="WF122" s="11"/>
      <c r="WG122" s="11"/>
      <c r="WH122" s="11"/>
      <c r="WI122" s="11"/>
      <c r="WJ122" s="11"/>
      <c r="WK122" s="11"/>
      <c r="WL122" s="11"/>
      <c r="WM122" s="11"/>
      <c r="WN122" s="11"/>
      <c r="WO122" s="11"/>
      <c r="WP122" s="11"/>
      <c r="WQ122" s="11"/>
      <c r="WR122" s="11"/>
      <c r="WS122" s="11"/>
      <c r="WT122" s="11"/>
      <c r="WU122" s="11"/>
      <c r="WV122" s="11"/>
      <c r="WW122" s="11"/>
      <c r="WX122" s="11"/>
      <c r="WY122" s="11"/>
      <c r="WZ122" s="11"/>
      <c r="XA122" s="11"/>
      <c r="XB122" s="11"/>
      <c r="XC122" s="11"/>
      <c r="XD122" s="11"/>
      <c r="XE122" s="11"/>
      <c r="XF122" s="11"/>
      <c r="XG122" s="11"/>
      <c r="XH122" s="11"/>
      <c r="XI122" s="11"/>
      <c r="XJ122" s="11"/>
      <c r="XK122" s="11"/>
      <c r="XL122" s="11"/>
      <c r="XM122" s="11"/>
      <c r="XN122" s="11"/>
      <c r="XO122" s="11"/>
      <c r="XP122" s="11"/>
      <c r="XQ122" s="11"/>
      <c r="XR122" s="11"/>
      <c r="XS122" s="11"/>
      <c r="XT122" s="11"/>
      <c r="XU122" s="11"/>
      <c r="XV122" s="11"/>
      <c r="XW122" s="11"/>
      <c r="XX122" s="11"/>
      <c r="XY122" s="11"/>
      <c r="XZ122" s="11"/>
      <c r="YA122" s="11"/>
      <c r="YB122" s="11"/>
      <c r="YC122" s="11"/>
      <c r="YD122" s="11"/>
      <c r="YE122" s="11"/>
      <c r="YF122" s="11"/>
      <c r="YG122" s="11"/>
      <c r="YH122" s="11"/>
      <c r="YI122" s="11"/>
      <c r="YJ122" s="11"/>
      <c r="YK122" s="11"/>
      <c r="YL122" s="11"/>
      <c r="YM122" s="11"/>
      <c r="YN122" s="11"/>
      <c r="YO122" s="11"/>
      <c r="YP122" s="11"/>
      <c r="YQ122" s="11"/>
      <c r="YR122" s="11"/>
      <c r="YS122" s="11"/>
      <c r="YT122" s="11"/>
      <c r="YU122" s="11"/>
      <c r="YV122" s="11"/>
      <c r="YW122" s="11"/>
      <c r="YX122" s="11"/>
      <c r="YY122" s="11"/>
      <c r="YZ122" s="11"/>
      <c r="ZA122" s="11"/>
      <c r="ZB122" s="11"/>
      <c r="ZC122" s="11"/>
      <c r="ZD122" s="11"/>
      <c r="ZE122" s="11"/>
      <c r="ZF122" s="11"/>
      <c r="ZG122" s="11"/>
      <c r="ZH122" s="11"/>
      <c r="ZI122" s="11"/>
      <c r="ZJ122" s="11"/>
      <c r="ZK122" s="11"/>
      <c r="ZL122" s="11"/>
      <c r="ZM122" s="11"/>
      <c r="ZN122" s="11"/>
      <c r="ZO122" s="11"/>
      <c r="ZP122" s="11"/>
      <c r="ZQ122" s="11"/>
      <c r="ZR122" s="11"/>
      <c r="ZS122" s="11"/>
      <c r="ZT122" s="11"/>
      <c r="ZU122" s="11"/>
      <c r="ZV122" s="11"/>
      <c r="ZW122" s="11"/>
      <c r="ZX122" s="11"/>
      <c r="ZY122" s="11"/>
      <c r="ZZ122" s="11"/>
      <c r="AAA122" s="11"/>
      <c r="AAB122" s="11"/>
      <c r="AAC122" s="11"/>
      <c r="AAD122" s="11"/>
      <c r="AAE122" s="11"/>
      <c r="AAF122" s="11"/>
      <c r="AAG122" s="11"/>
      <c r="AAH122" s="11"/>
      <c r="AAI122" s="11"/>
      <c r="AAJ122" s="11"/>
      <c r="AAK122" s="11"/>
      <c r="AAL122" s="11"/>
      <c r="AAM122" s="11"/>
      <c r="AAN122" s="11"/>
      <c r="AAO122" s="11"/>
      <c r="AAP122" s="11"/>
      <c r="AAQ122" s="11"/>
      <c r="AAR122" s="11"/>
      <c r="AAS122" s="11"/>
      <c r="AAT122" s="11"/>
      <c r="AAU122" s="11"/>
      <c r="AAV122" s="11"/>
      <c r="AAW122" s="11"/>
      <c r="AAX122" s="11"/>
      <c r="AAY122" s="11"/>
      <c r="AAZ122" s="11"/>
      <c r="ABA122" s="11"/>
      <c r="ABB122" s="11"/>
      <c r="ABC122" s="11"/>
      <c r="ABD122" s="11"/>
      <c r="ABE122" s="11"/>
      <c r="ABF122" s="11"/>
      <c r="ABG122" s="11"/>
      <c r="ABH122" s="11"/>
      <c r="ABI122" s="11"/>
      <c r="ABJ122" s="11"/>
      <c r="ABK122" s="11"/>
      <c r="ABL122" s="11"/>
      <c r="ABM122" s="11"/>
      <c r="ABN122" s="11"/>
      <c r="ABO122" s="11"/>
      <c r="ABP122" s="11"/>
      <c r="ABQ122" s="11"/>
      <c r="ABR122" s="11"/>
      <c r="ABS122" s="11"/>
      <c r="ABT122" s="11"/>
      <c r="ABU122" s="11"/>
      <c r="ABV122" s="11"/>
      <c r="ABW122" s="11"/>
      <c r="ABX122" s="11"/>
      <c r="ABY122" s="11"/>
      <c r="ABZ122" s="11"/>
      <c r="ACA122" s="11"/>
      <c r="ACB122" s="11"/>
      <c r="ACC122" s="11"/>
      <c r="ACD122" s="11"/>
      <c r="ACE122" s="11"/>
      <c r="ACF122" s="11"/>
      <c r="ACG122" s="11"/>
      <c r="ACH122" s="11"/>
      <c r="ACI122" s="11"/>
      <c r="ACJ122" s="11"/>
      <c r="ACK122" s="11"/>
      <c r="ACL122" s="11"/>
      <c r="ACM122" s="11"/>
      <c r="ACN122" s="11"/>
      <c r="ACO122" s="11"/>
      <c r="ACP122" s="11"/>
      <c r="ACQ122" s="11"/>
      <c r="ACR122" s="11"/>
      <c r="ACS122" s="11"/>
      <c r="ACT122" s="11"/>
      <c r="ACU122" s="11"/>
      <c r="ACV122" s="11"/>
      <c r="ACW122" s="11"/>
      <c r="ACX122" s="11"/>
      <c r="ACY122" s="11"/>
      <c r="ACZ122" s="11"/>
      <c r="ADA122" s="11"/>
      <c r="ADB122" s="11"/>
      <c r="ADC122" s="11"/>
      <c r="ADD122" s="11"/>
      <c r="ADE122" s="11"/>
      <c r="ADF122" s="11"/>
      <c r="ADG122" s="11"/>
      <c r="ADH122" s="11"/>
      <c r="ADI122" s="11"/>
      <c r="ADJ122" s="11"/>
      <c r="ADK122" s="11"/>
      <c r="ADL122" s="11"/>
      <c r="ADM122" s="11"/>
      <c r="ADN122" s="11"/>
      <c r="ADO122" s="11"/>
      <c r="ADP122" s="11"/>
      <c r="ADQ122" s="11"/>
      <c r="ADR122" s="11"/>
      <c r="ADS122" s="11"/>
      <c r="ADT122" s="11"/>
      <c r="ADU122" s="11"/>
      <c r="ADV122" s="11"/>
      <c r="ADW122" s="11"/>
      <c r="ADX122" s="11"/>
      <c r="ADY122" s="11"/>
      <c r="ADZ122" s="11"/>
      <c r="AEA122" s="11"/>
      <c r="AEB122" s="11"/>
      <c r="AEC122" s="11"/>
      <c r="AED122" s="11"/>
      <c r="AEE122" s="11"/>
      <c r="AEF122" s="11"/>
      <c r="AEG122" s="11"/>
      <c r="AEH122" s="11"/>
      <c r="AEI122" s="11"/>
      <c r="AEJ122" s="11"/>
      <c r="AEK122" s="11"/>
      <c r="AEL122" s="11"/>
      <c r="AEM122" s="11"/>
      <c r="AEN122" s="11"/>
      <c r="AEO122" s="11"/>
      <c r="AEP122" s="11"/>
      <c r="AEQ122" s="11"/>
      <c r="AER122" s="11"/>
      <c r="AES122" s="11"/>
      <c r="AET122" s="11"/>
      <c r="AEU122" s="11"/>
      <c r="AEV122" s="11"/>
      <c r="AEW122" s="11"/>
      <c r="AEX122" s="11"/>
      <c r="AEY122" s="11"/>
      <c r="AEZ122" s="11"/>
      <c r="AFA122" s="11"/>
      <c r="AFB122" s="11"/>
      <c r="AFC122" s="11"/>
      <c r="AFD122" s="11"/>
      <c r="AFE122" s="11"/>
      <c r="AFF122" s="11"/>
      <c r="AFG122" s="11"/>
      <c r="AFH122" s="11"/>
      <c r="AFI122" s="11"/>
      <c r="AFJ122" s="11"/>
      <c r="AFK122" s="11"/>
      <c r="AFL122" s="11"/>
      <c r="AFM122" s="11"/>
      <c r="AFN122" s="11"/>
      <c r="AFO122" s="11"/>
      <c r="AFP122" s="11"/>
      <c r="AFQ122" s="11"/>
      <c r="AFR122" s="11"/>
      <c r="AFS122" s="11"/>
      <c r="AFT122" s="11"/>
      <c r="AFU122" s="11"/>
      <c r="AFV122" s="11"/>
      <c r="AFW122" s="11"/>
      <c r="AFX122" s="11"/>
      <c r="AFY122" s="11"/>
      <c r="AFZ122" s="11"/>
      <c r="AGA122" s="11"/>
      <c r="AGB122" s="11"/>
      <c r="AGC122" s="11"/>
      <c r="AGD122" s="11"/>
      <c r="AGE122" s="11"/>
      <c r="AGF122" s="11"/>
      <c r="AGG122" s="11"/>
      <c r="AGH122" s="11"/>
      <c r="AGI122" s="11"/>
      <c r="AGJ122" s="11"/>
      <c r="AGK122" s="11"/>
      <c r="AGL122" s="11"/>
      <c r="AGM122" s="11"/>
      <c r="AGN122" s="11"/>
      <c r="AGO122" s="11"/>
      <c r="AGP122" s="11"/>
      <c r="AGQ122" s="11"/>
      <c r="AGR122" s="11"/>
      <c r="AGS122" s="11"/>
      <c r="AGT122" s="11"/>
      <c r="AGU122" s="11"/>
      <c r="AGV122" s="11"/>
      <c r="AGW122" s="11"/>
      <c r="AGX122" s="11"/>
      <c r="AGY122" s="11"/>
      <c r="AGZ122" s="11"/>
      <c r="AHA122" s="11"/>
      <c r="AHB122" s="11"/>
      <c r="AHC122" s="11"/>
      <c r="AHD122" s="11"/>
      <c r="AHE122" s="11"/>
      <c r="AHF122" s="11"/>
      <c r="AHG122" s="11"/>
      <c r="AHH122" s="11"/>
      <c r="AHI122" s="11"/>
      <c r="AHJ122" s="11"/>
      <c r="AHK122" s="11"/>
      <c r="AHL122" s="11"/>
      <c r="AHM122" s="11"/>
      <c r="AHN122" s="11"/>
      <c r="AHO122" s="11"/>
      <c r="AHP122" s="11"/>
      <c r="AHQ122" s="11"/>
      <c r="AHR122" s="11"/>
      <c r="AHS122" s="11"/>
      <c r="AHT122" s="11"/>
      <c r="AHU122" s="11"/>
      <c r="AHV122" s="11"/>
      <c r="AHW122" s="11"/>
      <c r="AHX122" s="11"/>
      <c r="AHY122" s="11"/>
      <c r="AHZ122" s="11"/>
      <c r="AIA122" s="11"/>
      <c r="AIB122" s="11"/>
      <c r="AIC122" s="11"/>
      <c r="AID122" s="11"/>
      <c r="AIE122" s="11"/>
      <c r="AIF122" s="11"/>
      <c r="AIG122" s="11"/>
      <c r="AIH122" s="11"/>
      <c r="AII122" s="11"/>
      <c r="AIJ122" s="11"/>
      <c r="AIK122" s="11"/>
      <c r="AIL122" s="11"/>
      <c r="AIM122" s="11"/>
      <c r="AIN122" s="11"/>
      <c r="AIO122" s="11"/>
      <c r="AIP122" s="11"/>
      <c r="AIQ122" s="11"/>
      <c r="AIR122" s="11"/>
      <c r="AIS122" s="11"/>
      <c r="AIT122" s="11"/>
      <c r="AIU122" s="11"/>
      <c r="AIV122" s="11"/>
      <c r="AIW122" s="11"/>
      <c r="AIX122" s="11"/>
      <c r="AIY122" s="11"/>
      <c r="AIZ122" s="11"/>
      <c r="AJA122" s="11"/>
      <c r="AJB122" s="11"/>
      <c r="AJC122" s="11"/>
      <c r="AJD122" s="11"/>
      <c r="AJE122" s="11"/>
      <c r="AJF122" s="11"/>
      <c r="AJG122" s="11"/>
      <c r="AJH122" s="11"/>
      <c r="AJI122" s="11"/>
      <c r="AJJ122" s="11"/>
      <c r="AJK122" s="11"/>
      <c r="AJL122" s="11"/>
      <c r="AJM122" s="11"/>
      <c r="AJN122" s="11"/>
      <c r="AJO122" s="11"/>
      <c r="AJP122" s="11"/>
      <c r="AJQ122" s="11"/>
      <c r="AJR122" s="11"/>
      <c r="AJS122" s="11"/>
      <c r="AJT122" s="11"/>
      <c r="AJU122" s="11"/>
      <c r="AJV122" s="11"/>
      <c r="AJW122" s="11"/>
      <c r="AJX122" s="11"/>
      <c r="AJY122" s="11"/>
      <c r="AJZ122" s="11"/>
      <c r="AKA122" s="11"/>
      <c r="AKB122" s="11"/>
      <c r="AKC122" s="11"/>
      <c r="AKD122" s="11"/>
      <c r="AKE122" s="11"/>
      <c r="AKF122" s="11"/>
      <c r="AKG122" s="11"/>
      <c r="AKH122" s="11"/>
      <c r="AKI122" s="11"/>
      <c r="AKJ122" s="11"/>
      <c r="AKK122" s="11"/>
      <c r="AKL122" s="11"/>
      <c r="AKM122" s="11"/>
      <c r="AKN122" s="11"/>
      <c r="AKO122" s="11"/>
      <c r="AKP122" s="11"/>
      <c r="AKQ122" s="11"/>
      <c r="AKR122" s="11"/>
      <c r="AKS122" s="11"/>
      <c r="AKT122" s="11"/>
      <c r="AKU122" s="11"/>
      <c r="AKV122" s="11"/>
      <c r="AKW122" s="11"/>
      <c r="AKX122" s="11"/>
      <c r="AKY122" s="11"/>
      <c r="AKZ122" s="11"/>
      <c r="ALA122" s="11"/>
      <c r="ALB122" s="11"/>
      <c r="ALC122" s="11"/>
      <c r="ALD122" s="11"/>
      <c r="ALE122" s="11"/>
      <c r="ALF122" s="11"/>
      <c r="ALG122" s="11"/>
      <c r="ALH122" s="11"/>
      <c r="ALI122" s="11"/>
      <c r="ALJ122" s="11"/>
      <c r="ALK122" s="11"/>
      <c r="ALL122" s="11"/>
      <c r="ALM122" s="11"/>
      <c r="ALN122" s="11"/>
      <c r="ALO122" s="11"/>
      <c r="ALP122" s="11"/>
      <c r="ALQ122" s="11"/>
      <c r="ALR122" s="11"/>
      <c r="ALS122" s="11"/>
      <c r="ALT122" s="11"/>
      <c r="ALU122" s="11"/>
      <c r="ALV122" s="11"/>
      <c r="ALW122" s="11"/>
      <c r="ALX122" s="11"/>
      <c r="ALY122" s="11"/>
      <c r="ALZ122" s="11"/>
      <c r="AMA122" s="11"/>
      <c r="AMB122" s="11"/>
      <c r="AMC122" s="11"/>
      <c r="AMD122" s="11"/>
      <c r="AME122" s="11"/>
      <c r="AMF122" s="11"/>
      <c r="AMG122" s="11"/>
    </row>
    <row r="123" spans="1:1021" s="1" customFormat="1" ht="36.75" customHeight="1" x14ac:dyDescent="0.25">
      <c r="A123" s="37" t="s">
        <v>98</v>
      </c>
      <c r="B123" s="37"/>
      <c r="C123" s="37"/>
      <c r="D123" s="37"/>
      <c r="E123" s="37"/>
      <c r="F123" s="37"/>
      <c r="G123" s="37"/>
      <c r="H123" s="37"/>
      <c r="I123" s="37"/>
      <c r="J123" s="37"/>
      <c r="K123" s="37"/>
      <c r="L123" s="37"/>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11"/>
      <c r="IV123" s="11"/>
      <c r="IW123" s="11"/>
      <c r="IX123" s="11"/>
      <c r="IY123" s="11"/>
      <c r="IZ123" s="11"/>
      <c r="JA123" s="11"/>
      <c r="JB123" s="11"/>
      <c r="JC123" s="11"/>
      <c r="JD123" s="11"/>
      <c r="JE123" s="11"/>
      <c r="JF123" s="11"/>
      <c r="JG123" s="11"/>
      <c r="JH123" s="11"/>
      <c r="JI123" s="11"/>
      <c r="JJ123" s="11"/>
      <c r="JK123" s="11"/>
      <c r="JL123" s="11"/>
      <c r="JM123" s="11"/>
      <c r="JN123" s="11"/>
      <c r="JO123" s="11"/>
      <c r="JP123" s="11"/>
      <c r="JQ123" s="11"/>
      <c r="JR123" s="11"/>
      <c r="JS123" s="11"/>
      <c r="JT123" s="11"/>
      <c r="JU123" s="11"/>
      <c r="JV123" s="11"/>
      <c r="JW123" s="11"/>
      <c r="JX123" s="11"/>
      <c r="JY123" s="11"/>
      <c r="JZ123" s="11"/>
      <c r="KA123" s="11"/>
      <c r="KB123" s="11"/>
      <c r="KC123" s="11"/>
      <c r="KD123" s="11"/>
      <c r="KE123" s="11"/>
      <c r="KF123" s="11"/>
      <c r="KG123" s="11"/>
      <c r="KH123" s="11"/>
      <c r="KI123" s="11"/>
      <c r="KJ123" s="11"/>
      <c r="KK123" s="11"/>
      <c r="KL123" s="11"/>
      <c r="KM123" s="11"/>
      <c r="KN123" s="11"/>
      <c r="KO123" s="11"/>
      <c r="KP123" s="11"/>
      <c r="KQ123" s="11"/>
      <c r="KR123" s="11"/>
      <c r="KS123" s="11"/>
      <c r="KT123" s="11"/>
      <c r="KU123" s="11"/>
      <c r="KV123" s="11"/>
      <c r="KW123" s="11"/>
      <c r="KX123" s="11"/>
      <c r="KY123" s="11"/>
      <c r="KZ123" s="11"/>
      <c r="LA123" s="11"/>
      <c r="LB123" s="11"/>
      <c r="LC123" s="11"/>
      <c r="LD123" s="11"/>
      <c r="LE123" s="11"/>
      <c r="LF123" s="11"/>
      <c r="LG123" s="11"/>
      <c r="LH123" s="11"/>
      <c r="LI123" s="11"/>
      <c r="LJ123" s="11"/>
      <c r="LK123" s="11"/>
      <c r="LL123" s="11"/>
      <c r="LM123" s="11"/>
      <c r="LN123" s="11"/>
      <c r="LO123" s="11"/>
      <c r="LP123" s="11"/>
      <c r="LQ123" s="11"/>
      <c r="LR123" s="11"/>
      <c r="LS123" s="11"/>
      <c r="LT123" s="11"/>
      <c r="LU123" s="11"/>
      <c r="LV123" s="11"/>
      <c r="LW123" s="11"/>
      <c r="LX123" s="11"/>
      <c r="LY123" s="11"/>
      <c r="LZ123" s="11"/>
      <c r="MA123" s="11"/>
      <c r="MB123" s="11"/>
      <c r="MC123" s="11"/>
      <c r="MD123" s="11"/>
      <c r="ME123" s="11"/>
      <c r="MF123" s="11"/>
      <c r="MG123" s="11"/>
      <c r="MH123" s="11"/>
      <c r="MI123" s="11"/>
      <c r="MJ123" s="11"/>
      <c r="MK123" s="11"/>
      <c r="ML123" s="11"/>
      <c r="MM123" s="11"/>
      <c r="MN123" s="11"/>
      <c r="MO123" s="11"/>
      <c r="MP123" s="11"/>
      <c r="MQ123" s="11"/>
      <c r="MR123" s="11"/>
      <c r="MS123" s="11"/>
      <c r="MT123" s="11"/>
      <c r="MU123" s="11"/>
      <c r="MV123" s="11"/>
      <c r="MW123" s="11"/>
      <c r="MX123" s="11"/>
      <c r="MY123" s="11"/>
      <c r="MZ123" s="11"/>
      <c r="NA123" s="11"/>
      <c r="NB123" s="11"/>
      <c r="NC123" s="11"/>
      <c r="ND123" s="11"/>
      <c r="NE123" s="11"/>
      <c r="NF123" s="11"/>
      <c r="NG123" s="11"/>
      <c r="NH123" s="11"/>
      <c r="NI123" s="11"/>
      <c r="NJ123" s="11"/>
      <c r="NK123" s="11"/>
      <c r="NL123" s="11"/>
      <c r="NM123" s="11"/>
      <c r="NN123" s="11"/>
      <c r="NO123" s="11"/>
      <c r="NP123" s="11"/>
      <c r="NQ123" s="11"/>
      <c r="NR123" s="11"/>
      <c r="NS123" s="11"/>
      <c r="NT123" s="11"/>
      <c r="NU123" s="11"/>
      <c r="NV123" s="11"/>
      <c r="NW123" s="11"/>
      <c r="NX123" s="11"/>
      <c r="NY123" s="11"/>
      <c r="NZ123" s="11"/>
      <c r="OA123" s="11"/>
      <c r="OB123" s="11"/>
      <c r="OC123" s="11"/>
      <c r="OD123" s="11"/>
      <c r="OE123" s="11"/>
      <c r="OF123" s="11"/>
      <c r="OG123" s="11"/>
      <c r="OH123" s="11"/>
      <c r="OI123" s="11"/>
      <c r="OJ123" s="11"/>
      <c r="OK123" s="11"/>
      <c r="OL123" s="11"/>
      <c r="OM123" s="11"/>
      <c r="ON123" s="11"/>
      <c r="OO123" s="11"/>
      <c r="OP123" s="11"/>
      <c r="OQ123" s="11"/>
      <c r="OR123" s="11"/>
      <c r="OS123" s="11"/>
      <c r="OT123" s="11"/>
      <c r="OU123" s="11"/>
      <c r="OV123" s="11"/>
      <c r="OW123" s="11"/>
      <c r="OX123" s="11"/>
      <c r="OY123" s="11"/>
      <c r="OZ123" s="11"/>
      <c r="PA123" s="11"/>
      <c r="PB123" s="11"/>
      <c r="PC123" s="11"/>
      <c r="PD123" s="11"/>
      <c r="PE123" s="11"/>
      <c r="PF123" s="11"/>
      <c r="PG123" s="11"/>
      <c r="PH123" s="11"/>
      <c r="PI123" s="11"/>
      <c r="PJ123" s="11"/>
      <c r="PK123" s="11"/>
      <c r="PL123" s="11"/>
      <c r="PM123" s="11"/>
      <c r="PN123" s="11"/>
      <c r="PO123" s="11"/>
      <c r="PP123" s="11"/>
      <c r="PQ123" s="11"/>
      <c r="PR123" s="11"/>
      <c r="PS123" s="11"/>
      <c r="PT123" s="11"/>
      <c r="PU123" s="11"/>
      <c r="PV123" s="11"/>
      <c r="PW123" s="11"/>
      <c r="PX123" s="11"/>
      <c r="PY123" s="11"/>
      <c r="PZ123" s="11"/>
      <c r="QA123" s="11"/>
      <c r="QB123" s="11"/>
      <c r="QC123" s="11"/>
      <c r="QD123" s="11"/>
      <c r="QE123" s="11"/>
      <c r="QF123" s="11"/>
      <c r="QG123" s="11"/>
      <c r="QH123" s="11"/>
      <c r="QI123" s="11"/>
      <c r="QJ123" s="11"/>
      <c r="QK123" s="11"/>
      <c r="QL123" s="11"/>
      <c r="QM123" s="11"/>
      <c r="QN123" s="11"/>
      <c r="QO123" s="11"/>
      <c r="QP123" s="11"/>
      <c r="QQ123" s="11"/>
      <c r="QR123" s="11"/>
      <c r="QS123" s="11"/>
      <c r="QT123" s="11"/>
      <c r="QU123" s="11"/>
      <c r="QV123" s="11"/>
      <c r="QW123" s="11"/>
      <c r="QX123" s="11"/>
      <c r="QY123" s="11"/>
      <c r="QZ123" s="11"/>
      <c r="RA123" s="11"/>
      <c r="RB123" s="11"/>
      <c r="RC123" s="11"/>
      <c r="RD123" s="11"/>
      <c r="RE123" s="11"/>
      <c r="RF123" s="11"/>
      <c r="RG123" s="11"/>
      <c r="RH123" s="11"/>
      <c r="RI123" s="11"/>
      <c r="RJ123" s="11"/>
      <c r="RK123" s="11"/>
      <c r="RL123" s="11"/>
      <c r="RM123" s="11"/>
      <c r="RN123" s="11"/>
      <c r="RO123" s="11"/>
      <c r="RP123" s="11"/>
      <c r="RQ123" s="11"/>
      <c r="RR123" s="11"/>
      <c r="RS123" s="11"/>
      <c r="RT123" s="11"/>
      <c r="RU123" s="11"/>
      <c r="RV123" s="11"/>
      <c r="RW123" s="11"/>
      <c r="RX123" s="11"/>
      <c r="RY123" s="11"/>
      <c r="RZ123" s="11"/>
      <c r="SA123" s="11"/>
      <c r="SB123" s="11"/>
      <c r="SC123" s="11"/>
      <c r="SD123" s="11"/>
      <c r="SE123" s="11"/>
      <c r="SF123" s="11"/>
      <c r="SG123" s="11"/>
      <c r="SH123" s="11"/>
      <c r="SI123" s="11"/>
      <c r="SJ123" s="11"/>
      <c r="SK123" s="11"/>
      <c r="SL123" s="11"/>
      <c r="SM123" s="11"/>
      <c r="SN123" s="11"/>
      <c r="SO123" s="11"/>
      <c r="SP123" s="11"/>
      <c r="SQ123" s="11"/>
      <c r="SR123" s="11"/>
      <c r="SS123" s="11"/>
      <c r="ST123" s="11"/>
      <c r="SU123" s="11"/>
      <c r="SV123" s="11"/>
      <c r="SW123" s="11"/>
      <c r="SX123" s="11"/>
      <c r="SY123" s="11"/>
      <c r="SZ123" s="11"/>
      <c r="TA123" s="11"/>
      <c r="TB123" s="11"/>
      <c r="TC123" s="11"/>
      <c r="TD123" s="11"/>
      <c r="TE123" s="11"/>
      <c r="TF123" s="11"/>
      <c r="TG123" s="11"/>
      <c r="TH123" s="11"/>
      <c r="TI123" s="11"/>
      <c r="TJ123" s="11"/>
      <c r="TK123" s="11"/>
      <c r="TL123" s="11"/>
      <c r="TM123" s="11"/>
      <c r="TN123" s="11"/>
      <c r="TO123" s="11"/>
      <c r="TP123" s="11"/>
      <c r="TQ123" s="11"/>
      <c r="TR123" s="11"/>
      <c r="TS123" s="11"/>
      <c r="TT123" s="11"/>
      <c r="TU123" s="11"/>
      <c r="TV123" s="11"/>
      <c r="TW123" s="11"/>
      <c r="TX123" s="11"/>
      <c r="TY123" s="11"/>
      <c r="TZ123" s="11"/>
      <c r="UA123" s="11"/>
      <c r="UB123" s="11"/>
      <c r="UC123" s="11"/>
      <c r="UD123" s="11"/>
      <c r="UE123" s="11"/>
      <c r="UF123" s="11"/>
      <c r="UG123" s="11"/>
      <c r="UH123" s="11"/>
      <c r="UI123" s="11"/>
      <c r="UJ123" s="11"/>
      <c r="UK123" s="11"/>
      <c r="UL123" s="11"/>
      <c r="UM123" s="11"/>
      <c r="UN123" s="11"/>
      <c r="UO123" s="11"/>
      <c r="UP123" s="11"/>
      <c r="UQ123" s="11"/>
      <c r="UR123" s="11"/>
      <c r="US123" s="11"/>
      <c r="UT123" s="11"/>
      <c r="UU123" s="11"/>
      <c r="UV123" s="11"/>
      <c r="UW123" s="11"/>
      <c r="UX123" s="11"/>
      <c r="UY123" s="11"/>
      <c r="UZ123" s="11"/>
      <c r="VA123" s="11"/>
      <c r="VB123" s="11"/>
      <c r="VC123" s="11"/>
      <c r="VD123" s="11"/>
      <c r="VE123" s="11"/>
      <c r="VF123" s="11"/>
      <c r="VG123" s="11"/>
      <c r="VH123" s="11"/>
      <c r="VI123" s="11"/>
      <c r="VJ123" s="11"/>
      <c r="VK123" s="11"/>
      <c r="VL123" s="11"/>
      <c r="VM123" s="11"/>
      <c r="VN123" s="11"/>
      <c r="VO123" s="11"/>
      <c r="VP123" s="11"/>
      <c r="VQ123" s="11"/>
      <c r="VR123" s="11"/>
      <c r="VS123" s="11"/>
      <c r="VT123" s="11"/>
      <c r="VU123" s="11"/>
      <c r="VV123" s="11"/>
      <c r="VW123" s="11"/>
      <c r="VX123" s="11"/>
      <c r="VY123" s="11"/>
      <c r="VZ123" s="11"/>
      <c r="WA123" s="11"/>
      <c r="WB123" s="11"/>
      <c r="WC123" s="11"/>
      <c r="WD123" s="11"/>
      <c r="WE123" s="11"/>
      <c r="WF123" s="11"/>
      <c r="WG123" s="11"/>
      <c r="WH123" s="11"/>
      <c r="WI123" s="11"/>
      <c r="WJ123" s="11"/>
      <c r="WK123" s="11"/>
      <c r="WL123" s="11"/>
      <c r="WM123" s="11"/>
      <c r="WN123" s="11"/>
      <c r="WO123" s="11"/>
      <c r="WP123" s="11"/>
      <c r="WQ123" s="11"/>
      <c r="WR123" s="11"/>
      <c r="WS123" s="11"/>
      <c r="WT123" s="11"/>
      <c r="WU123" s="11"/>
      <c r="WV123" s="11"/>
      <c r="WW123" s="11"/>
      <c r="WX123" s="11"/>
      <c r="WY123" s="11"/>
      <c r="WZ123" s="11"/>
      <c r="XA123" s="11"/>
      <c r="XB123" s="11"/>
      <c r="XC123" s="11"/>
      <c r="XD123" s="11"/>
      <c r="XE123" s="11"/>
      <c r="XF123" s="11"/>
      <c r="XG123" s="11"/>
      <c r="XH123" s="11"/>
      <c r="XI123" s="11"/>
      <c r="XJ123" s="11"/>
      <c r="XK123" s="11"/>
      <c r="XL123" s="11"/>
      <c r="XM123" s="11"/>
      <c r="XN123" s="11"/>
      <c r="XO123" s="11"/>
      <c r="XP123" s="11"/>
      <c r="XQ123" s="11"/>
      <c r="XR123" s="11"/>
      <c r="XS123" s="11"/>
      <c r="XT123" s="11"/>
      <c r="XU123" s="11"/>
      <c r="XV123" s="11"/>
      <c r="XW123" s="11"/>
      <c r="XX123" s="11"/>
      <c r="XY123" s="11"/>
      <c r="XZ123" s="11"/>
      <c r="YA123" s="11"/>
      <c r="YB123" s="11"/>
      <c r="YC123" s="11"/>
      <c r="YD123" s="11"/>
      <c r="YE123" s="11"/>
      <c r="YF123" s="11"/>
      <c r="YG123" s="11"/>
      <c r="YH123" s="11"/>
      <c r="YI123" s="11"/>
      <c r="YJ123" s="11"/>
      <c r="YK123" s="11"/>
      <c r="YL123" s="11"/>
      <c r="YM123" s="11"/>
      <c r="YN123" s="11"/>
      <c r="YO123" s="11"/>
      <c r="YP123" s="11"/>
      <c r="YQ123" s="11"/>
      <c r="YR123" s="11"/>
      <c r="YS123" s="11"/>
      <c r="YT123" s="11"/>
      <c r="YU123" s="11"/>
      <c r="YV123" s="11"/>
      <c r="YW123" s="11"/>
      <c r="YX123" s="11"/>
      <c r="YY123" s="11"/>
      <c r="YZ123" s="11"/>
      <c r="ZA123" s="11"/>
      <c r="ZB123" s="11"/>
      <c r="ZC123" s="11"/>
      <c r="ZD123" s="11"/>
      <c r="ZE123" s="11"/>
      <c r="ZF123" s="11"/>
      <c r="ZG123" s="11"/>
      <c r="ZH123" s="11"/>
      <c r="ZI123" s="11"/>
      <c r="ZJ123" s="11"/>
      <c r="ZK123" s="11"/>
      <c r="ZL123" s="11"/>
      <c r="ZM123" s="11"/>
      <c r="ZN123" s="11"/>
      <c r="ZO123" s="11"/>
      <c r="ZP123" s="11"/>
      <c r="ZQ123" s="11"/>
      <c r="ZR123" s="11"/>
      <c r="ZS123" s="11"/>
      <c r="ZT123" s="11"/>
      <c r="ZU123" s="11"/>
      <c r="ZV123" s="11"/>
      <c r="ZW123" s="11"/>
      <c r="ZX123" s="11"/>
      <c r="ZY123" s="11"/>
      <c r="ZZ123" s="11"/>
      <c r="AAA123" s="11"/>
      <c r="AAB123" s="11"/>
      <c r="AAC123" s="11"/>
      <c r="AAD123" s="11"/>
      <c r="AAE123" s="11"/>
      <c r="AAF123" s="11"/>
      <c r="AAG123" s="11"/>
      <c r="AAH123" s="11"/>
      <c r="AAI123" s="11"/>
      <c r="AAJ123" s="11"/>
      <c r="AAK123" s="11"/>
      <c r="AAL123" s="11"/>
      <c r="AAM123" s="11"/>
      <c r="AAN123" s="11"/>
      <c r="AAO123" s="11"/>
      <c r="AAP123" s="11"/>
      <c r="AAQ123" s="11"/>
      <c r="AAR123" s="11"/>
      <c r="AAS123" s="11"/>
      <c r="AAT123" s="11"/>
      <c r="AAU123" s="11"/>
      <c r="AAV123" s="11"/>
      <c r="AAW123" s="11"/>
      <c r="AAX123" s="11"/>
      <c r="AAY123" s="11"/>
      <c r="AAZ123" s="11"/>
      <c r="ABA123" s="11"/>
      <c r="ABB123" s="11"/>
      <c r="ABC123" s="11"/>
      <c r="ABD123" s="11"/>
      <c r="ABE123" s="11"/>
      <c r="ABF123" s="11"/>
      <c r="ABG123" s="11"/>
      <c r="ABH123" s="11"/>
      <c r="ABI123" s="11"/>
      <c r="ABJ123" s="11"/>
      <c r="ABK123" s="11"/>
      <c r="ABL123" s="11"/>
      <c r="ABM123" s="11"/>
      <c r="ABN123" s="11"/>
      <c r="ABO123" s="11"/>
      <c r="ABP123" s="11"/>
      <c r="ABQ123" s="11"/>
      <c r="ABR123" s="11"/>
      <c r="ABS123" s="11"/>
      <c r="ABT123" s="11"/>
      <c r="ABU123" s="11"/>
      <c r="ABV123" s="11"/>
      <c r="ABW123" s="11"/>
      <c r="ABX123" s="11"/>
      <c r="ABY123" s="11"/>
      <c r="ABZ123" s="11"/>
      <c r="ACA123" s="11"/>
      <c r="ACB123" s="11"/>
      <c r="ACC123" s="11"/>
      <c r="ACD123" s="11"/>
      <c r="ACE123" s="11"/>
      <c r="ACF123" s="11"/>
      <c r="ACG123" s="11"/>
      <c r="ACH123" s="11"/>
      <c r="ACI123" s="11"/>
      <c r="ACJ123" s="11"/>
      <c r="ACK123" s="11"/>
      <c r="ACL123" s="11"/>
      <c r="ACM123" s="11"/>
      <c r="ACN123" s="11"/>
      <c r="ACO123" s="11"/>
      <c r="ACP123" s="11"/>
      <c r="ACQ123" s="11"/>
      <c r="ACR123" s="11"/>
      <c r="ACS123" s="11"/>
      <c r="ACT123" s="11"/>
      <c r="ACU123" s="11"/>
      <c r="ACV123" s="11"/>
      <c r="ACW123" s="11"/>
      <c r="ACX123" s="11"/>
      <c r="ACY123" s="11"/>
      <c r="ACZ123" s="11"/>
      <c r="ADA123" s="11"/>
      <c r="ADB123" s="11"/>
      <c r="ADC123" s="11"/>
      <c r="ADD123" s="11"/>
      <c r="ADE123" s="11"/>
      <c r="ADF123" s="11"/>
      <c r="ADG123" s="11"/>
      <c r="ADH123" s="11"/>
      <c r="ADI123" s="11"/>
      <c r="ADJ123" s="11"/>
      <c r="ADK123" s="11"/>
      <c r="ADL123" s="11"/>
      <c r="ADM123" s="11"/>
      <c r="ADN123" s="11"/>
      <c r="ADO123" s="11"/>
      <c r="ADP123" s="11"/>
      <c r="ADQ123" s="11"/>
      <c r="ADR123" s="11"/>
      <c r="ADS123" s="11"/>
      <c r="ADT123" s="11"/>
      <c r="ADU123" s="11"/>
      <c r="ADV123" s="11"/>
      <c r="ADW123" s="11"/>
      <c r="ADX123" s="11"/>
      <c r="ADY123" s="11"/>
      <c r="ADZ123" s="11"/>
      <c r="AEA123" s="11"/>
      <c r="AEB123" s="11"/>
      <c r="AEC123" s="11"/>
      <c r="AED123" s="11"/>
      <c r="AEE123" s="11"/>
      <c r="AEF123" s="11"/>
      <c r="AEG123" s="11"/>
      <c r="AEH123" s="11"/>
      <c r="AEI123" s="11"/>
      <c r="AEJ123" s="11"/>
      <c r="AEK123" s="11"/>
      <c r="AEL123" s="11"/>
      <c r="AEM123" s="11"/>
      <c r="AEN123" s="11"/>
      <c r="AEO123" s="11"/>
      <c r="AEP123" s="11"/>
      <c r="AEQ123" s="11"/>
      <c r="AER123" s="11"/>
      <c r="AES123" s="11"/>
      <c r="AET123" s="11"/>
      <c r="AEU123" s="11"/>
      <c r="AEV123" s="11"/>
      <c r="AEW123" s="11"/>
      <c r="AEX123" s="11"/>
      <c r="AEY123" s="11"/>
      <c r="AEZ123" s="11"/>
      <c r="AFA123" s="11"/>
      <c r="AFB123" s="11"/>
      <c r="AFC123" s="11"/>
      <c r="AFD123" s="11"/>
      <c r="AFE123" s="11"/>
      <c r="AFF123" s="11"/>
      <c r="AFG123" s="11"/>
      <c r="AFH123" s="11"/>
      <c r="AFI123" s="11"/>
      <c r="AFJ123" s="11"/>
      <c r="AFK123" s="11"/>
      <c r="AFL123" s="11"/>
      <c r="AFM123" s="11"/>
      <c r="AFN123" s="11"/>
      <c r="AFO123" s="11"/>
      <c r="AFP123" s="11"/>
      <c r="AFQ123" s="11"/>
      <c r="AFR123" s="11"/>
      <c r="AFS123" s="11"/>
      <c r="AFT123" s="11"/>
      <c r="AFU123" s="11"/>
      <c r="AFV123" s="11"/>
      <c r="AFW123" s="11"/>
      <c r="AFX123" s="11"/>
      <c r="AFY123" s="11"/>
      <c r="AFZ123" s="11"/>
      <c r="AGA123" s="11"/>
      <c r="AGB123" s="11"/>
      <c r="AGC123" s="11"/>
      <c r="AGD123" s="11"/>
      <c r="AGE123" s="11"/>
      <c r="AGF123" s="11"/>
      <c r="AGG123" s="11"/>
      <c r="AGH123" s="11"/>
      <c r="AGI123" s="11"/>
      <c r="AGJ123" s="11"/>
      <c r="AGK123" s="11"/>
      <c r="AGL123" s="11"/>
      <c r="AGM123" s="11"/>
      <c r="AGN123" s="11"/>
      <c r="AGO123" s="11"/>
      <c r="AGP123" s="11"/>
      <c r="AGQ123" s="11"/>
      <c r="AGR123" s="11"/>
      <c r="AGS123" s="11"/>
      <c r="AGT123" s="11"/>
      <c r="AGU123" s="11"/>
      <c r="AGV123" s="11"/>
      <c r="AGW123" s="11"/>
      <c r="AGX123" s="11"/>
      <c r="AGY123" s="11"/>
      <c r="AGZ123" s="11"/>
      <c r="AHA123" s="11"/>
      <c r="AHB123" s="11"/>
      <c r="AHC123" s="11"/>
      <c r="AHD123" s="11"/>
      <c r="AHE123" s="11"/>
      <c r="AHF123" s="11"/>
      <c r="AHG123" s="11"/>
      <c r="AHH123" s="11"/>
      <c r="AHI123" s="11"/>
      <c r="AHJ123" s="11"/>
      <c r="AHK123" s="11"/>
      <c r="AHL123" s="11"/>
      <c r="AHM123" s="11"/>
      <c r="AHN123" s="11"/>
      <c r="AHO123" s="11"/>
      <c r="AHP123" s="11"/>
      <c r="AHQ123" s="11"/>
      <c r="AHR123" s="11"/>
      <c r="AHS123" s="11"/>
      <c r="AHT123" s="11"/>
      <c r="AHU123" s="11"/>
      <c r="AHV123" s="11"/>
      <c r="AHW123" s="11"/>
      <c r="AHX123" s="11"/>
      <c r="AHY123" s="11"/>
      <c r="AHZ123" s="11"/>
      <c r="AIA123" s="11"/>
      <c r="AIB123" s="11"/>
      <c r="AIC123" s="11"/>
      <c r="AID123" s="11"/>
      <c r="AIE123" s="11"/>
      <c r="AIF123" s="11"/>
      <c r="AIG123" s="11"/>
      <c r="AIH123" s="11"/>
      <c r="AII123" s="11"/>
      <c r="AIJ123" s="11"/>
      <c r="AIK123" s="11"/>
      <c r="AIL123" s="11"/>
      <c r="AIM123" s="11"/>
      <c r="AIN123" s="11"/>
      <c r="AIO123" s="11"/>
      <c r="AIP123" s="11"/>
      <c r="AIQ123" s="11"/>
      <c r="AIR123" s="11"/>
      <c r="AIS123" s="11"/>
      <c r="AIT123" s="11"/>
      <c r="AIU123" s="11"/>
      <c r="AIV123" s="11"/>
      <c r="AIW123" s="11"/>
      <c r="AIX123" s="11"/>
      <c r="AIY123" s="11"/>
      <c r="AIZ123" s="11"/>
      <c r="AJA123" s="11"/>
      <c r="AJB123" s="11"/>
      <c r="AJC123" s="11"/>
      <c r="AJD123" s="11"/>
      <c r="AJE123" s="11"/>
      <c r="AJF123" s="11"/>
      <c r="AJG123" s="11"/>
      <c r="AJH123" s="11"/>
      <c r="AJI123" s="11"/>
      <c r="AJJ123" s="11"/>
      <c r="AJK123" s="11"/>
      <c r="AJL123" s="11"/>
      <c r="AJM123" s="11"/>
      <c r="AJN123" s="11"/>
      <c r="AJO123" s="11"/>
      <c r="AJP123" s="11"/>
      <c r="AJQ123" s="11"/>
      <c r="AJR123" s="11"/>
      <c r="AJS123" s="11"/>
      <c r="AJT123" s="11"/>
      <c r="AJU123" s="11"/>
      <c r="AJV123" s="11"/>
      <c r="AJW123" s="11"/>
      <c r="AJX123" s="11"/>
      <c r="AJY123" s="11"/>
      <c r="AJZ123" s="11"/>
      <c r="AKA123" s="11"/>
      <c r="AKB123" s="11"/>
      <c r="AKC123" s="11"/>
      <c r="AKD123" s="11"/>
      <c r="AKE123" s="11"/>
      <c r="AKF123" s="11"/>
      <c r="AKG123" s="11"/>
      <c r="AKH123" s="11"/>
      <c r="AKI123" s="11"/>
      <c r="AKJ123" s="11"/>
      <c r="AKK123" s="11"/>
      <c r="AKL123" s="11"/>
      <c r="AKM123" s="11"/>
      <c r="AKN123" s="11"/>
      <c r="AKO123" s="11"/>
      <c r="AKP123" s="11"/>
      <c r="AKQ123" s="11"/>
      <c r="AKR123" s="11"/>
      <c r="AKS123" s="11"/>
      <c r="AKT123" s="11"/>
      <c r="AKU123" s="11"/>
      <c r="AKV123" s="11"/>
      <c r="AKW123" s="11"/>
      <c r="AKX123" s="11"/>
      <c r="AKY123" s="11"/>
      <c r="AKZ123" s="11"/>
      <c r="ALA123" s="11"/>
      <c r="ALB123" s="11"/>
      <c r="ALC123" s="11"/>
      <c r="ALD123" s="11"/>
      <c r="ALE123" s="11"/>
      <c r="ALF123" s="11"/>
      <c r="ALG123" s="11"/>
      <c r="ALH123" s="11"/>
      <c r="ALI123" s="11"/>
      <c r="ALJ123" s="11"/>
      <c r="ALK123" s="11"/>
      <c r="ALL123" s="11"/>
      <c r="ALM123" s="11"/>
      <c r="ALN123" s="11"/>
      <c r="ALO123" s="11"/>
      <c r="ALP123" s="11"/>
      <c r="ALQ123" s="11"/>
      <c r="ALR123" s="11"/>
      <c r="ALS123" s="11"/>
      <c r="ALT123" s="11"/>
      <c r="ALU123" s="11"/>
      <c r="ALV123" s="11"/>
      <c r="ALW123" s="11"/>
      <c r="ALX123" s="11"/>
      <c r="ALY123" s="11"/>
      <c r="ALZ123" s="11"/>
      <c r="AMA123" s="11"/>
      <c r="AMB123" s="11"/>
      <c r="AMC123" s="11"/>
      <c r="AMD123" s="11"/>
      <c r="AME123" s="11"/>
      <c r="AMF123" s="11"/>
      <c r="AMG123" s="11"/>
    </row>
    <row r="124" spans="1:1021" s="1" customFormat="1" ht="51" customHeight="1" x14ac:dyDescent="0.25">
      <c r="A124" s="26" t="s">
        <v>156</v>
      </c>
      <c r="B124" s="26"/>
      <c r="C124" s="26"/>
      <c r="D124" s="26"/>
      <c r="E124" s="26"/>
      <c r="F124" s="26"/>
      <c r="G124" s="26"/>
      <c r="H124" s="26"/>
      <c r="I124" s="26"/>
      <c r="J124" s="26"/>
      <c r="K124" s="26"/>
      <c r="L124" s="26"/>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11"/>
      <c r="IV124" s="11"/>
      <c r="IW124" s="11"/>
      <c r="IX124" s="11"/>
      <c r="IY124" s="11"/>
      <c r="IZ124" s="11"/>
      <c r="JA124" s="11"/>
      <c r="JB124" s="11"/>
      <c r="JC124" s="11"/>
      <c r="JD124" s="11"/>
      <c r="JE124" s="11"/>
      <c r="JF124" s="11"/>
      <c r="JG124" s="11"/>
      <c r="JH124" s="11"/>
      <c r="JI124" s="11"/>
      <c r="JJ124" s="11"/>
      <c r="JK124" s="11"/>
      <c r="JL124" s="11"/>
      <c r="JM124" s="11"/>
      <c r="JN124" s="11"/>
      <c r="JO124" s="11"/>
      <c r="JP124" s="11"/>
      <c r="JQ124" s="11"/>
      <c r="JR124" s="11"/>
      <c r="JS124" s="11"/>
      <c r="JT124" s="11"/>
      <c r="JU124" s="11"/>
      <c r="JV124" s="11"/>
      <c r="JW124" s="11"/>
      <c r="JX124" s="11"/>
      <c r="JY124" s="11"/>
      <c r="JZ124" s="11"/>
      <c r="KA124" s="11"/>
      <c r="KB124" s="11"/>
      <c r="KC124" s="11"/>
      <c r="KD124" s="11"/>
      <c r="KE124" s="11"/>
      <c r="KF124" s="11"/>
      <c r="KG124" s="11"/>
      <c r="KH124" s="11"/>
      <c r="KI124" s="11"/>
      <c r="KJ124" s="11"/>
      <c r="KK124" s="11"/>
      <c r="KL124" s="11"/>
      <c r="KM124" s="11"/>
      <c r="KN124" s="11"/>
      <c r="KO124" s="11"/>
      <c r="KP124" s="11"/>
      <c r="KQ124" s="11"/>
      <c r="KR124" s="11"/>
      <c r="KS124" s="11"/>
      <c r="KT124" s="11"/>
      <c r="KU124" s="11"/>
      <c r="KV124" s="11"/>
      <c r="KW124" s="11"/>
      <c r="KX124" s="11"/>
      <c r="KY124" s="11"/>
      <c r="KZ124" s="11"/>
      <c r="LA124" s="11"/>
      <c r="LB124" s="11"/>
      <c r="LC124" s="11"/>
      <c r="LD124" s="11"/>
      <c r="LE124" s="11"/>
      <c r="LF124" s="11"/>
      <c r="LG124" s="11"/>
      <c r="LH124" s="11"/>
      <c r="LI124" s="11"/>
      <c r="LJ124" s="11"/>
      <c r="LK124" s="11"/>
      <c r="LL124" s="11"/>
      <c r="LM124" s="11"/>
      <c r="LN124" s="11"/>
      <c r="LO124" s="11"/>
      <c r="LP124" s="11"/>
      <c r="LQ124" s="11"/>
      <c r="LR124" s="11"/>
      <c r="LS124" s="11"/>
      <c r="LT124" s="11"/>
      <c r="LU124" s="11"/>
      <c r="LV124" s="11"/>
      <c r="LW124" s="11"/>
      <c r="LX124" s="11"/>
      <c r="LY124" s="11"/>
      <c r="LZ124" s="11"/>
      <c r="MA124" s="11"/>
      <c r="MB124" s="11"/>
      <c r="MC124" s="11"/>
      <c r="MD124" s="11"/>
      <c r="ME124" s="11"/>
      <c r="MF124" s="11"/>
      <c r="MG124" s="11"/>
      <c r="MH124" s="11"/>
      <c r="MI124" s="11"/>
      <c r="MJ124" s="11"/>
      <c r="MK124" s="11"/>
      <c r="ML124" s="11"/>
      <c r="MM124" s="11"/>
      <c r="MN124" s="11"/>
      <c r="MO124" s="11"/>
      <c r="MP124" s="11"/>
      <c r="MQ124" s="11"/>
      <c r="MR124" s="11"/>
      <c r="MS124" s="11"/>
      <c r="MT124" s="11"/>
      <c r="MU124" s="11"/>
      <c r="MV124" s="11"/>
      <c r="MW124" s="11"/>
      <c r="MX124" s="11"/>
      <c r="MY124" s="11"/>
      <c r="MZ124" s="11"/>
      <c r="NA124" s="11"/>
      <c r="NB124" s="11"/>
      <c r="NC124" s="11"/>
      <c r="ND124" s="11"/>
      <c r="NE124" s="11"/>
      <c r="NF124" s="11"/>
      <c r="NG124" s="11"/>
      <c r="NH124" s="11"/>
      <c r="NI124" s="11"/>
      <c r="NJ124" s="11"/>
      <c r="NK124" s="11"/>
      <c r="NL124" s="11"/>
      <c r="NM124" s="11"/>
      <c r="NN124" s="11"/>
      <c r="NO124" s="11"/>
      <c r="NP124" s="11"/>
      <c r="NQ124" s="11"/>
      <c r="NR124" s="11"/>
      <c r="NS124" s="11"/>
      <c r="NT124" s="11"/>
      <c r="NU124" s="11"/>
      <c r="NV124" s="11"/>
      <c r="NW124" s="11"/>
      <c r="NX124" s="11"/>
      <c r="NY124" s="11"/>
      <c r="NZ124" s="11"/>
      <c r="OA124" s="11"/>
      <c r="OB124" s="11"/>
      <c r="OC124" s="11"/>
      <c r="OD124" s="11"/>
      <c r="OE124" s="11"/>
      <c r="OF124" s="11"/>
      <c r="OG124" s="11"/>
      <c r="OH124" s="11"/>
      <c r="OI124" s="11"/>
      <c r="OJ124" s="11"/>
      <c r="OK124" s="11"/>
      <c r="OL124" s="11"/>
      <c r="OM124" s="11"/>
      <c r="ON124" s="11"/>
      <c r="OO124" s="11"/>
      <c r="OP124" s="11"/>
      <c r="OQ124" s="11"/>
      <c r="OR124" s="11"/>
      <c r="OS124" s="11"/>
      <c r="OT124" s="11"/>
      <c r="OU124" s="11"/>
      <c r="OV124" s="11"/>
      <c r="OW124" s="11"/>
      <c r="OX124" s="11"/>
      <c r="OY124" s="11"/>
      <c r="OZ124" s="11"/>
      <c r="PA124" s="11"/>
      <c r="PB124" s="11"/>
      <c r="PC124" s="11"/>
      <c r="PD124" s="11"/>
      <c r="PE124" s="11"/>
      <c r="PF124" s="11"/>
      <c r="PG124" s="11"/>
      <c r="PH124" s="11"/>
      <c r="PI124" s="11"/>
      <c r="PJ124" s="11"/>
      <c r="PK124" s="11"/>
      <c r="PL124" s="11"/>
      <c r="PM124" s="11"/>
      <c r="PN124" s="11"/>
      <c r="PO124" s="11"/>
      <c r="PP124" s="11"/>
      <c r="PQ124" s="11"/>
      <c r="PR124" s="11"/>
      <c r="PS124" s="11"/>
      <c r="PT124" s="11"/>
      <c r="PU124" s="11"/>
      <c r="PV124" s="11"/>
      <c r="PW124" s="11"/>
      <c r="PX124" s="11"/>
      <c r="PY124" s="11"/>
      <c r="PZ124" s="11"/>
      <c r="QA124" s="11"/>
      <c r="QB124" s="11"/>
      <c r="QC124" s="11"/>
      <c r="QD124" s="11"/>
      <c r="QE124" s="11"/>
      <c r="QF124" s="11"/>
      <c r="QG124" s="11"/>
      <c r="QH124" s="11"/>
      <c r="QI124" s="11"/>
      <c r="QJ124" s="11"/>
      <c r="QK124" s="11"/>
      <c r="QL124" s="11"/>
      <c r="QM124" s="11"/>
      <c r="QN124" s="11"/>
      <c r="QO124" s="11"/>
      <c r="QP124" s="11"/>
      <c r="QQ124" s="11"/>
      <c r="QR124" s="11"/>
      <c r="QS124" s="11"/>
      <c r="QT124" s="11"/>
      <c r="QU124" s="11"/>
      <c r="QV124" s="11"/>
      <c r="QW124" s="11"/>
      <c r="QX124" s="11"/>
      <c r="QY124" s="11"/>
      <c r="QZ124" s="11"/>
      <c r="RA124" s="11"/>
      <c r="RB124" s="11"/>
      <c r="RC124" s="11"/>
      <c r="RD124" s="11"/>
      <c r="RE124" s="11"/>
      <c r="RF124" s="11"/>
      <c r="RG124" s="11"/>
      <c r="RH124" s="11"/>
      <c r="RI124" s="11"/>
      <c r="RJ124" s="11"/>
      <c r="RK124" s="11"/>
      <c r="RL124" s="11"/>
      <c r="RM124" s="11"/>
      <c r="RN124" s="11"/>
      <c r="RO124" s="11"/>
      <c r="RP124" s="11"/>
      <c r="RQ124" s="11"/>
      <c r="RR124" s="11"/>
      <c r="RS124" s="11"/>
      <c r="RT124" s="11"/>
      <c r="RU124" s="11"/>
      <c r="RV124" s="11"/>
      <c r="RW124" s="11"/>
      <c r="RX124" s="11"/>
      <c r="RY124" s="11"/>
      <c r="RZ124" s="11"/>
      <c r="SA124" s="11"/>
      <c r="SB124" s="11"/>
      <c r="SC124" s="11"/>
      <c r="SD124" s="11"/>
      <c r="SE124" s="11"/>
      <c r="SF124" s="11"/>
      <c r="SG124" s="11"/>
      <c r="SH124" s="11"/>
      <c r="SI124" s="11"/>
      <c r="SJ124" s="11"/>
      <c r="SK124" s="11"/>
      <c r="SL124" s="11"/>
      <c r="SM124" s="11"/>
      <c r="SN124" s="11"/>
      <c r="SO124" s="11"/>
      <c r="SP124" s="11"/>
      <c r="SQ124" s="11"/>
      <c r="SR124" s="11"/>
      <c r="SS124" s="11"/>
      <c r="ST124" s="11"/>
      <c r="SU124" s="11"/>
      <c r="SV124" s="11"/>
      <c r="SW124" s="11"/>
      <c r="SX124" s="11"/>
      <c r="SY124" s="11"/>
      <c r="SZ124" s="11"/>
      <c r="TA124" s="11"/>
      <c r="TB124" s="11"/>
      <c r="TC124" s="11"/>
      <c r="TD124" s="11"/>
      <c r="TE124" s="11"/>
      <c r="TF124" s="11"/>
      <c r="TG124" s="11"/>
      <c r="TH124" s="11"/>
      <c r="TI124" s="11"/>
      <c r="TJ124" s="11"/>
      <c r="TK124" s="11"/>
      <c r="TL124" s="11"/>
      <c r="TM124" s="11"/>
      <c r="TN124" s="11"/>
      <c r="TO124" s="11"/>
      <c r="TP124" s="11"/>
      <c r="TQ124" s="11"/>
      <c r="TR124" s="11"/>
      <c r="TS124" s="11"/>
      <c r="TT124" s="11"/>
      <c r="TU124" s="11"/>
      <c r="TV124" s="11"/>
      <c r="TW124" s="11"/>
      <c r="TX124" s="11"/>
      <c r="TY124" s="11"/>
      <c r="TZ124" s="11"/>
      <c r="UA124" s="11"/>
      <c r="UB124" s="11"/>
      <c r="UC124" s="11"/>
      <c r="UD124" s="11"/>
      <c r="UE124" s="11"/>
      <c r="UF124" s="11"/>
      <c r="UG124" s="11"/>
      <c r="UH124" s="11"/>
      <c r="UI124" s="11"/>
      <c r="UJ124" s="11"/>
      <c r="UK124" s="11"/>
      <c r="UL124" s="11"/>
      <c r="UM124" s="11"/>
      <c r="UN124" s="11"/>
      <c r="UO124" s="11"/>
      <c r="UP124" s="11"/>
      <c r="UQ124" s="11"/>
      <c r="UR124" s="11"/>
      <c r="US124" s="11"/>
      <c r="UT124" s="11"/>
      <c r="UU124" s="11"/>
      <c r="UV124" s="11"/>
      <c r="UW124" s="11"/>
      <c r="UX124" s="11"/>
      <c r="UY124" s="11"/>
      <c r="UZ124" s="11"/>
      <c r="VA124" s="11"/>
      <c r="VB124" s="11"/>
      <c r="VC124" s="11"/>
      <c r="VD124" s="11"/>
      <c r="VE124" s="11"/>
      <c r="VF124" s="11"/>
      <c r="VG124" s="11"/>
      <c r="VH124" s="11"/>
      <c r="VI124" s="11"/>
      <c r="VJ124" s="11"/>
      <c r="VK124" s="11"/>
      <c r="VL124" s="11"/>
      <c r="VM124" s="11"/>
      <c r="VN124" s="11"/>
      <c r="VO124" s="11"/>
      <c r="VP124" s="11"/>
      <c r="VQ124" s="11"/>
      <c r="VR124" s="11"/>
      <c r="VS124" s="11"/>
      <c r="VT124" s="11"/>
      <c r="VU124" s="11"/>
      <c r="VV124" s="11"/>
      <c r="VW124" s="11"/>
      <c r="VX124" s="11"/>
      <c r="VY124" s="11"/>
      <c r="VZ124" s="11"/>
      <c r="WA124" s="11"/>
      <c r="WB124" s="11"/>
      <c r="WC124" s="11"/>
      <c r="WD124" s="11"/>
      <c r="WE124" s="11"/>
      <c r="WF124" s="11"/>
      <c r="WG124" s="11"/>
      <c r="WH124" s="11"/>
      <c r="WI124" s="11"/>
      <c r="WJ124" s="11"/>
      <c r="WK124" s="11"/>
      <c r="WL124" s="11"/>
      <c r="WM124" s="11"/>
      <c r="WN124" s="11"/>
      <c r="WO124" s="11"/>
      <c r="WP124" s="11"/>
      <c r="WQ124" s="11"/>
      <c r="WR124" s="11"/>
      <c r="WS124" s="11"/>
      <c r="WT124" s="11"/>
      <c r="WU124" s="11"/>
      <c r="WV124" s="11"/>
      <c r="WW124" s="11"/>
      <c r="WX124" s="11"/>
      <c r="WY124" s="11"/>
      <c r="WZ124" s="11"/>
      <c r="XA124" s="11"/>
      <c r="XB124" s="11"/>
      <c r="XC124" s="11"/>
      <c r="XD124" s="11"/>
      <c r="XE124" s="11"/>
      <c r="XF124" s="11"/>
      <c r="XG124" s="11"/>
      <c r="XH124" s="11"/>
      <c r="XI124" s="11"/>
      <c r="XJ124" s="11"/>
      <c r="XK124" s="11"/>
      <c r="XL124" s="11"/>
      <c r="XM124" s="11"/>
      <c r="XN124" s="11"/>
      <c r="XO124" s="11"/>
      <c r="XP124" s="11"/>
      <c r="XQ124" s="11"/>
      <c r="XR124" s="11"/>
      <c r="XS124" s="11"/>
      <c r="XT124" s="11"/>
      <c r="XU124" s="11"/>
      <c r="XV124" s="11"/>
      <c r="XW124" s="11"/>
      <c r="XX124" s="11"/>
      <c r="XY124" s="11"/>
      <c r="XZ124" s="11"/>
      <c r="YA124" s="11"/>
      <c r="YB124" s="11"/>
      <c r="YC124" s="11"/>
      <c r="YD124" s="11"/>
      <c r="YE124" s="11"/>
      <c r="YF124" s="11"/>
      <c r="YG124" s="11"/>
      <c r="YH124" s="11"/>
      <c r="YI124" s="11"/>
      <c r="YJ124" s="11"/>
      <c r="YK124" s="11"/>
      <c r="YL124" s="11"/>
      <c r="YM124" s="11"/>
      <c r="YN124" s="11"/>
      <c r="YO124" s="11"/>
      <c r="YP124" s="11"/>
      <c r="YQ124" s="11"/>
      <c r="YR124" s="11"/>
      <c r="YS124" s="11"/>
      <c r="YT124" s="11"/>
      <c r="YU124" s="11"/>
      <c r="YV124" s="11"/>
      <c r="YW124" s="11"/>
      <c r="YX124" s="11"/>
      <c r="YY124" s="11"/>
      <c r="YZ124" s="11"/>
      <c r="ZA124" s="11"/>
      <c r="ZB124" s="11"/>
      <c r="ZC124" s="11"/>
      <c r="ZD124" s="11"/>
      <c r="ZE124" s="11"/>
      <c r="ZF124" s="11"/>
      <c r="ZG124" s="11"/>
      <c r="ZH124" s="11"/>
      <c r="ZI124" s="11"/>
      <c r="ZJ124" s="11"/>
      <c r="ZK124" s="11"/>
      <c r="ZL124" s="11"/>
      <c r="ZM124" s="11"/>
      <c r="ZN124" s="11"/>
      <c r="ZO124" s="11"/>
      <c r="ZP124" s="11"/>
      <c r="ZQ124" s="11"/>
      <c r="ZR124" s="11"/>
      <c r="ZS124" s="11"/>
      <c r="ZT124" s="11"/>
      <c r="ZU124" s="11"/>
      <c r="ZV124" s="11"/>
      <c r="ZW124" s="11"/>
      <c r="ZX124" s="11"/>
      <c r="ZY124" s="11"/>
      <c r="ZZ124" s="11"/>
      <c r="AAA124" s="11"/>
      <c r="AAB124" s="11"/>
      <c r="AAC124" s="11"/>
      <c r="AAD124" s="11"/>
      <c r="AAE124" s="11"/>
      <c r="AAF124" s="11"/>
      <c r="AAG124" s="11"/>
      <c r="AAH124" s="11"/>
      <c r="AAI124" s="11"/>
      <c r="AAJ124" s="11"/>
      <c r="AAK124" s="11"/>
      <c r="AAL124" s="11"/>
      <c r="AAM124" s="11"/>
      <c r="AAN124" s="11"/>
      <c r="AAO124" s="11"/>
      <c r="AAP124" s="11"/>
      <c r="AAQ124" s="11"/>
      <c r="AAR124" s="11"/>
      <c r="AAS124" s="11"/>
      <c r="AAT124" s="11"/>
      <c r="AAU124" s="11"/>
      <c r="AAV124" s="11"/>
      <c r="AAW124" s="11"/>
      <c r="AAX124" s="11"/>
      <c r="AAY124" s="11"/>
      <c r="AAZ124" s="11"/>
      <c r="ABA124" s="11"/>
      <c r="ABB124" s="11"/>
      <c r="ABC124" s="11"/>
      <c r="ABD124" s="11"/>
      <c r="ABE124" s="11"/>
      <c r="ABF124" s="11"/>
      <c r="ABG124" s="11"/>
      <c r="ABH124" s="11"/>
      <c r="ABI124" s="11"/>
      <c r="ABJ124" s="11"/>
      <c r="ABK124" s="11"/>
      <c r="ABL124" s="11"/>
      <c r="ABM124" s="11"/>
      <c r="ABN124" s="11"/>
      <c r="ABO124" s="11"/>
      <c r="ABP124" s="11"/>
      <c r="ABQ124" s="11"/>
      <c r="ABR124" s="11"/>
      <c r="ABS124" s="11"/>
      <c r="ABT124" s="11"/>
      <c r="ABU124" s="11"/>
      <c r="ABV124" s="11"/>
      <c r="ABW124" s="11"/>
      <c r="ABX124" s="11"/>
      <c r="ABY124" s="11"/>
      <c r="ABZ124" s="11"/>
      <c r="ACA124" s="11"/>
      <c r="ACB124" s="11"/>
      <c r="ACC124" s="11"/>
      <c r="ACD124" s="11"/>
      <c r="ACE124" s="11"/>
      <c r="ACF124" s="11"/>
      <c r="ACG124" s="11"/>
      <c r="ACH124" s="11"/>
      <c r="ACI124" s="11"/>
      <c r="ACJ124" s="11"/>
      <c r="ACK124" s="11"/>
      <c r="ACL124" s="11"/>
      <c r="ACM124" s="11"/>
      <c r="ACN124" s="11"/>
      <c r="ACO124" s="11"/>
      <c r="ACP124" s="11"/>
      <c r="ACQ124" s="11"/>
      <c r="ACR124" s="11"/>
      <c r="ACS124" s="11"/>
      <c r="ACT124" s="11"/>
      <c r="ACU124" s="11"/>
      <c r="ACV124" s="11"/>
      <c r="ACW124" s="11"/>
      <c r="ACX124" s="11"/>
      <c r="ACY124" s="11"/>
      <c r="ACZ124" s="11"/>
      <c r="ADA124" s="11"/>
      <c r="ADB124" s="11"/>
      <c r="ADC124" s="11"/>
      <c r="ADD124" s="11"/>
      <c r="ADE124" s="11"/>
      <c r="ADF124" s="11"/>
      <c r="ADG124" s="11"/>
      <c r="ADH124" s="11"/>
      <c r="ADI124" s="11"/>
      <c r="ADJ124" s="11"/>
      <c r="ADK124" s="11"/>
      <c r="ADL124" s="11"/>
      <c r="ADM124" s="11"/>
      <c r="ADN124" s="11"/>
      <c r="ADO124" s="11"/>
      <c r="ADP124" s="11"/>
      <c r="ADQ124" s="11"/>
      <c r="ADR124" s="11"/>
      <c r="ADS124" s="11"/>
      <c r="ADT124" s="11"/>
      <c r="ADU124" s="11"/>
      <c r="ADV124" s="11"/>
      <c r="ADW124" s="11"/>
      <c r="ADX124" s="11"/>
      <c r="ADY124" s="11"/>
      <c r="ADZ124" s="11"/>
      <c r="AEA124" s="11"/>
      <c r="AEB124" s="11"/>
      <c r="AEC124" s="11"/>
      <c r="AED124" s="11"/>
      <c r="AEE124" s="11"/>
      <c r="AEF124" s="11"/>
      <c r="AEG124" s="11"/>
      <c r="AEH124" s="11"/>
      <c r="AEI124" s="11"/>
      <c r="AEJ124" s="11"/>
      <c r="AEK124" s="11"/>
      <c r="AEL124" s="11"/>
      <c r="AEM124" s="11"/>
      <c r="AEN124" s="11"/>
      <c r="AEO124" s="11"/>
      <c r="AEP124" s="11"/>
      <c r="AEQ124" s="11"/>
      <c r="AER124" s="11"/>
      <c r="AES124" s="11"/>
      <c r="AET124" s="11"/>
      <c r="AEU124" s="11"/>
      <c r="AEV124" s="11"/>
      <c r="AEW124" s="11"/>
      <c r="AEX124" s="11"/>
      <c r="AEY124" s="11"/>
      <c r="AEZ124" s="11"/>
      <c r="AFA124" s="11"/>
      <c r="AFB124" s="11"/>
      <c r="AFC124" s="11"/>
      <c r="AFD124" s="11"/>
      <c r="AFE124" s="11"/>
      <c r="AFF124" s="11"/>
      <c r="AFG124" s="11"/>
      <c r="AFH124" s="11"/>
      <c r="AFI124" s="11"/>
      <c r="AFJ124" s="11"/>
      <c r="AFK124" s="11"/>
      <c r="AFL124" s="11"/>
      <c r="AFM124" s="11"/>
      <c r="AFN124" s="11"/>
      <c r="AFO124" s="11"/>
      <c r="AFP124" s="11"/>
      <c r="AFQ124" s="11"/>
      <c r="AFR124" s="11"/>
      <c r="AFS124" s="11"/>
      <c r="AFT124" s="11"/>
      <c r="AFU124" s="11"/>
      <c r="AFV124" s="11"/>
      <c r="AFW124" s="11"/>
      <c r="AFX124" s="11"/>
      <c r="AFY124" s="11"/>
      <c r="AFZ124" s="11"/>
      <c r="AGA124" s="11"/>
      <c r="AGB124" s="11"/>
      <c r="AGC124" s="11"/>
      <c r="AGD124" s="11"/>
      <c r="AGE124" s="11"/>
      <c r="AGF124" s="11"/>
      <c r="AGG124" s="11"/>
      <c r="AGH124" s="11"/>
      <c r="AGI124" s="11"/>
      <c r="AGJ124" s="11"/>
      <c r="AGK124" s="11"/>
      <c r="AGL124" s="11"/>
      <c r="AGM124" s="11"/>
      <c r="AGN124" s="11"/>
      <c r="AGO124" s="11"/>
      <c r="AGP124" s="11"/>
      <c r="AGQ124" s="11"/>
      <c r="AGR124" s="11"/>
      <c r="AGS124" s="11"/>
      <c r="AGT124" s="11"/>
      <c r="AGU124" s="11"/>
      <c r="AGV124" s="11"/>
      <c r="AGW124" s="11"/>
      <c r="AGX124" s="11"/>
      <c r="AGY124" s="11"/>
      <c r="AGZ124" s="11"/>
      <c r="AHA124" s="11"/>
      <c r="AHB124" s="11"/>
      <c r="AHC124" s="11"/>
      <c r="AHD124" s="11"/>
      <c r="AHE124" s="11"/>
      <c r="AHF124" s="11"/>
      <c r="AHG124" s="11"/>
      <c r="AHH124" s="11"/>
      <c r="AHI124" s="11"/>
      <c r="AHJ124" s="11"/>
      <c r="AHK124" s="11"/>
      <c r="AHL124" s="11"/>
      <c r="AHM124" s="11"/>
      <c r="AHN124" s="11"/>
      <c r="AHO124" s="11"/>
      <c r="AHP124" s="11"/>
      <c r="AHQ124" s="11"/>
      <c r="AHR124" s="11"/>
      <c r="AHS124" s="11"/>
      <c r="AHT124" s="11"/>
      <c r="AHU124" s="11"/>
      <c r="AHV124" s="11"/>
      <c r="AHW124" s="11"/>
      <c r="AHX124" s="11"/>
      <c r="AHY124" s="11"/>
      <c r="AHZ124" s="11"/>
      <c r="AIA124" s="11"/>
      <c r="AIB124" s="11"/>
      <c r="AIC124" s="11"/>
      <c r="AID124" s="11"/>
      <c r="AIE124" s="11"/>
      <c r="AIF124" s="11"/>
      <c r="AIG124" s="11"/>
      <c r="AIH124" s="11"/>
      <c r="AII124" s="11"/>
      <c r="AIJ124" s="11"/>
      <c r="AIK124" s="11"/>
      <c r="AIL124" s="11"/>
      <c r="AIM124" s="11"/>
      <c r="AIN124" s="11"/>
      <c r="AIO124" s="11"/>
      <c r="AIP124" s="11"/>
      <c r="AIQ124" s="11"/>
      <c r="AIR124" s="11"/>
      <c r="AIS124" s="11"/>
      <c r="AIT124" s="11"/>
      <c r="AIU124" s="11"/>
      <c r="AIV124" s="11"/>
      <c r="AIW124" s="11"/>
      <c r="AIX124" s="11"/>
      <c r="AIY124" s="11"/>
      <c r="AIZ124" s="11"/>
      <c r="AJA124" s="11"/>
      <c r="AJB124" s="11"/>
      <c r="AJC124" s="11"/>
      <c r="AJD124" s="11"/>
      <c r="AJE124" s="11"/>
      <c r="AJF124" s="11"/>
      <c r="AJG124" s="11"/>
      <c r="AJH124" s="11"/>
      <c r="AJI124" s="11"/>
      <c r="AJJ124" s="11"/>
      <c r="AJK124" s="11"/>
      <c r="AJL124" s="11"/>
      <c r="AJM124" s="11"/>
      <c r="AJN124" s="11"/>
      <c r="AJO124" s="11"/>
      <c r="AJP124" s="11"/>
      <c r="AJQ124" s="11"/>
      <c r="AJR124" s="11"/>
      <c r="AJS124" s="11"/>
      <c r="AJT124" s="11"/>
      <c r="AJU124" s="11"/>
      <c r="AJV124" s="11"/>
      <c r="AJW124" s="11"/>
      <c r="AJX124" s="11"/>
      <c r="AJY124" s="11"/>
      <c r="AJZ124" s="11"/>
      <c r="AKA124" s="11"/>
      <c r="AKB124" s="11"/>
      <c r="AKC124" s="11"/>
      <c r="AKD124" s="11"/>
      <c r="AKE124" s="11"/>
      <c r="AKF124" s="11"/>
      <c r="AKG124" s="11"/>
      <c r="AKH124" s="11"/>
      <c r="AKI124" s="11"/>
      <c r="AKJ124" s="11"/>
      <c r="AKK124" s="11"/>
      <c r="AKL124" s="11"/>
      <c r="AKM124" s="11"/>
      <c r="AKN124" s="11"/>
      <c r="AKO124" s="11"/>
      <c r="AKP124" s="11"/>
      <c r="AKQ124" s="11"/>
      <c r="AKR124" s="11"/>
      <c r="AKS124" s="11"/>
      <c r="AKT124" s="11"/>
      <c r="AKU124" s="11"/>
      <c r="AKV124" s="11"/>
      <c r="AKW124" s="11"/>
      <c r="AKX124" s="11"/>
      <c r="AKY124" s="11"/>
      <c r="AKZ124" s="11"/>
      <c r="ALA124" s="11"/>
      <c r="ALB124" s="11"/>
      <c r="ALC124" s="11"/>
      <c r="ALD124" s="11"/>
      <c r="ALE124" s="11"/>
      <c r="ALF124" s="11"/>
      <c r="ALG124" s="11"/>
      <c r="ALH124" s="11"/>
      <c r="ALI124" s="11"/>
      <c r="ALJ124" s="11"/>
      <c r="ALK124" s="11"/>
      <c r="ALL124" s="11"/>
      <c r="ALM124" s="11"/>
      <c r="ALN124" s="11"/>
      <c r="ALO124" s="11"/>
      <c r="ALP124" s="11"/>
      <c r="ALQ124" s="11"/>
      <c r="ALR124" s="11"/>
      <c r="ALS124" s="11"/>
      <c r="ALT124" s="11"/>
      <c r="ALU124" s="11"/>
      <c r="ALV124" s="11"/>
      <c r="ALW124" s="11"/>
      <c r="ALX124" s="11"/>
      <c r="ALY124" s="11"/>
      <c r="ALZ124" s="11"/>
      <c r="AMA124" s="11"/>
      <c r="AMB124" s="11"/>
      <c r="AMC124" s="11"/>
      <c r="AMD124" s="11"/>
      <c r="AME124" s="11"/>
      <c r="AMF124" s="11"/>
      <c r="AMG124" s="11"/>
    </row>
    <row r="125" spans="1:1021" s="1" customFormat="1" ht="22.5" customHeight="1" x14ac:dyDescent="0.25">
      <c r="A125" s="23">
        <v>4</v>
      </c>
      <c r="B125" s="23"/>
      <c r="C125" s="23" t="s">
        <v>99</v>
      </c>
      <c r="D125" s="23"/>
      <c r="E125" s="23"/>
      <c r="F125" s="23"/>
      <c r="G125" s="23"/>
      <c r="H125" s="23"/>
      <c r="I125" s="23"/>
      <c r="J125" s="23"/>
      <c r="K125" s="23" t="s">
        <v>29</v>
      </c>
      <c r="L125" s="23"/>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11"/>
      <c r="IV125" s="11"/>
      <c r="IW125" s="11"/>
      <c r="IX125" s="11"/>
      <c r="IY125" s="11"/>
      <c r="IZ125" s="11"/>
      <c r="JA125" s="11"/>
      <c r="JB125" s="11"/>
      <c r="JC125" s="11"/>
      <c r="JD125" s="11"/>
      <c r="JE125" s="11"/>
      <c r="JF125" s="11"/>
      <c r="JG125" s="11"/>
      <c r="JH125" s="11"/>
      <c r="JI125" s="11"/>
      <c r="JJ125" s="11"/>
      <c r="JK125" s="11"/>
      <c r="JL125" s="11"/>
      <c r="JM125" s="11"/>
      <c r="JN125" s="11"/>
      <c r="JO125" s="11"/>
      <c r="JP125" s="11"/>
      <c r="JQ125" s="11"/>
      <c r="JR125" s="11"/>
      <c r="JS125" s="11"/>
      <c r="JT125" s="11"/>
      <c r="JU125" s="11"/>
      <c r="JV125" s="11"/>
      <c r="JW125" s="11"/>
      <c r="JX125" s="11"/>
      <c r="JY125" s="11"/>
      <c r="JZ125" s="11"/>
      <c r="KA125" s="11"/>
      <c r="KB125" s="11"/>
      <c r="KC125" s="11"/>
      <c r="KD125" s="11"/>
      <c r="KE125" s="11"/>
      <c r="KF125" s="11"/>
      <c r="KG125" s="11"/>
      <c r="KH125" s="11"/>
      <c r="KI125" s="11"/>
      <c r="KJ125" s="11"/>
      <c r="KK125" s="11"/>
      <c r="KL125" s="11"/>
      <c r="KM125" s="11"/>
      <c r="KN125" s="11"/>
      <c r="KO125" s="11"/>
      <c r="KP125" s="11"/>
      <c r="KQ125" s="11"/>
      <c r="KR125" s="11"/>
      <c r="KS125" s="11"/>
      <c r="KT125" s="11"/>
      <c r="KU125" s="11"/>
      <c r="KV125" s="11"/>
      <c r="KW125" s="11"/>
      <c r="KX125" s="11"/>
      <c r="KY125" s="11"/>
      <c r="KZ125" s="11"/>
      <c r="LA125" s="11"/>
      <c r="LB125" s="11"/>
      <c r="LC125" s="11"/>
      <c r="LD125" s="11"/>
      <c r="LE125" s="11"/>
      <c r="LF125" s="11"/>
      <c r="LG125" s="11"/>
      <c r="LH125" s="11"/>
      <c r="LI125" s="11"/>
      <c r="LJ125" s="11"/>
      <c r="LK125" s="11"/>
      <c r="LL125" s="11"/>
      <c r="LM125" s="11"/>
      <c r="LN125" s="11"/>
      <c r="LO125" s="11"/>
      <c r="LP125" s="11"/>
      <c r="LQ125" s="11"/>
      <c r="LR125" s="11"/>
      <c r="LS125" s="11"/>
      <c r="LT125" s="11"/>
      <c r="LU125" s="11"/>
      <c r="LV125" s="11"/>
      <c r="LW125" s="11"/>
      <c r="LX125" s="11"/>
      <c r="LY125" s="11"/>
      <c r="LZ125" s="11"/>
      <c r="MA125" s="11"/>
      <c r="MB125" s="11"/>
      <c r="MC125" s="11"/>
      <c r="MD125" s="11"/>
      <c r="ME125" s="11"/>
      <c r="MF125" s="11"/>
      <c r="MG125" s="11"/>
      <c r="MH125" s="11"/>
      <c r="MI125" s="11"/>
      <c r="MJ125" s="11"/>
      <c r="MK125" s="11"/>
      <c r="ML125" s="11"/>
      <c r="MM125" s="11"/>
      <c r="MN125" s="11"/>
      <c r="MO125" s="11"/>
      <c r="MP125" s="11"/>
      <c r="MQ125" s="11"/>
      <c r="MR125" s="11"/>
      <c r="MS125" s="11"/>
      <c r="MT125" s="11"/>
      <c r="MU125" s="11"/>
      <c r="MV125" s="11"/>
      <c r="MW125" s="11"/>
      <c r="MX125" s="11"/>
      <c r="MY125" s="11"/>
      <c r="MZ125" s="11"/>
      <c r="NA125" s="11"/>
      <c r="NB125" s="11"/>
      <c r="NC125" s="11"/>
      <c r="ND125" s="11"/>
      <c r="NE125" s="11"/>
      <c r="NF125" s="11"/>
      <c r="NG125" s="11"/>
      <c r="NH125" s="11"/>
      <c r="NI125" s="11"/>
      <c r="NJ125" s="11"/>
      <c r="NK125" s="11"/>
      <c r="NL125" s="11"/>
      <c r="NM125" s="11"/>
      <c r="NN125" s="11"/>
      <c r="NO125" s="11"/>
      <c r="NP125" s="11"/>
      <c r="NQ125" s="11"/>
      <c r="NR125" s="11"/>
      <c r="NS125" s="11"/>
      <c r="NT125" s="11"/>
      <c r="NU125" s="11"/>
      <c r="NV125" s="11"/>
      <c r="NW125" s="11"/>
      <c r="NX125" s="11"/>
      <c r="NY125" s="11"/>
      <c r="NZ125" s="11"/>
      <c r="OA125" s="11"/>
      <c r="OB125" s="11"/>
      <c r="OC125" s="11"/>
      <c r="OD125" s="11"/>
      <c r="OE125" s="11"/>
      <c r="OF125" s="11"/>
      <c r="OG125" s="11"/>
      <c r="OH125" s="11"/>
      <c r="OI125" s="11"/>
      <c r="OJ125" s="11"/>
      <c r="OK125" s="11"/>
      <c r="OL125" s="11"/>
      <c r="OM125" s="11"/>
      <c r="ON125" s="11"/>
      <c r="OO125" s="11"/>
      <c r="OP125" s="11"/>
      <c r="OQ125" s="11"/>
      <c r="OR125" s="11"/>
      <c r="OS125" s="11"/>
      <c r="OT125" s="11"/>
      <c r="OU125" s="11"/>
      <c r="OV125" s="11"/>
      <c r="OW125" s="11"/>
      <c r="OX125" s="11"/>
      <c r="OY125" s="11"/>
      <c r="OZ125" s="11"/>
      <c r="PA125" s="11"/>
      <c r="PB125" s="11"/>
      <c r="PC125" s="11"/>
      <c r="PD125" s="11"/>
      <c r="PE125" s="11"/>
      <c r="PF125" s="11"/>
      <c r="PG125" s="11"/>
      <c r="PH125" s="11"/>
      <c r="PI125" s="11"/>
      <c r="PJ125" s="11"/>
      <c r="PK125" s="11"/>
      <c r="PL125" s="11"/>
      <c r="PM125" s="11"/>
      <c r="PN125" s="11"/>
      <c r="PO125" s="11"/>
      <c r="PP125" s="11"/>
      <c r="PQ125" s="11"/>
      <c r="PR125" s="11"/>
      <c r="PS125" s="11"/>
      <c r="PT125" s="11"/>
      <c r="PU125" s="11"/>
      <c r="PV125" s="11"/>
      <c r="PW125" s="11"/>
      <c r="PX125" s="11"/>
      <c r="PY125" s="11"/>
      <c r="PZ125" s="11"/>
      <c r="QA125" s="11"/>
      <c r="QB125" s="11"/>
      <c r="QC125" s="11"/>
      <c r="QD125" s="11"/>
      <c r="QE125" s="11"/>
      <c r="QF125" s="11"/>
      <c r="QG125" s="11"/>
      <c r="QH125" s="11"/>
      <c r="QI125" s="11"/>
      <c r="QJ125" s="11"/>
      <c r="QK125" s="11"/>
      <c r="QL125" s="11"/>
      <c r="QM125" s="11"/>
      <c r="QN125" s="11"/>
      <c r="QO125" s="11"/>
      <c r="QP125" s="11"/>
      <c r="QQ125" s="11"/>
      <c r="QR125" s="11"/>
      <c r="QS125" s="11"/>
      <c r="QT125" s="11"/>
      <c r="QU125" s="11"/>
      <c r="QV125" s="11"/>
      <c r="QW125" s="11"/>
      <c r="QX125" s="11"/>
      <c r="QY125" s="11"/>
      <c r="QZ125" s="11"/>
      <c r="RA125" s="11"/>
      <c r="RB125" s="11"/>
      <c r="RC125" s="11"/>
      <c r="RD125" s="11"/>
      <c r="RE125" s="11"/>
      <c r="RF125" s="11"/>
      <c r="RG125" s="11"/>
      <c r="RH125" s="11"/>
      <c r="RI125" s="11"/>
      <c r="RJ125" s="11"/>
      <c r="RK125" s="11"/>
      <c r="RL125" s="11"/>
      <c r="RM125" s="11"/>
      <c r="RN125" s="11"/>
      <c r="RO125" s="11"/>
      <c r="RP125" s="11"/>
      <c r="RQ125" s="11"/>
      <c r="RR125" s="11"/>
      <c r="RS125" s="11"/>
      <c r="RT125" s="11"/>
      <c r="RU125" s="11"/>
      <c r="RV125" s="11"/>
      <c r="RW125" s="11"/>
      <c r="RX125" s="11"/>
      <c r="RY125" s="11"/>
      <c r="RZ125" s="11"/>
      <c r="SA125" s="11"/>
      <c r="SB125" s="11"/>
      <c r="SC125" s="11"/>
      <c r="SD125" s="11"/>
      <c r="SE125" s="11"/>
      <c r="SF125" s="11"/>
      <c r="SG125" s="11"/>
      <c r="SH125" s="11"/>
      <c r="SI125" s="11"/>
      <c r="SJ125" s="11"/>
      <c r="SK125" s="11"/>
      <c r="SL125" s="11"/>
      <c r="SM125" s="11"/>
      <c r="SN125" s="11"/>
      <c r="SO125" s="11"/>
      <c r="SP125" s="11"/>
      <c r="SQ125" s="11"/>
      <c r="SR125" s="11"/>
      <c r="SS125" s="11"/>
      <c r="ST125" s="11"/>
      <c r="SU125" s="11"/>
      <c r="SV125" s="11"/>
      <c r="SW125" s="11"/>
      <c r="SX125" s="11"/>
      <c r="SY125" s="11"/>
      <c r="SZ125" s="11"/>
      <c r="TA125" s="11"/>
      <c r="TB125" s="11"/>
      <c r="TC125" s="11"/>
      <c r="TD125" s="11"/>
      <c r="TE125" s="11"/>
      <c r="TF125" s="11"/>
      <c r="TG125" s="11"/>
      <c r="TH125" s="11"/>
      <c r="TI125" s="11"/>
      <c r="TJ125" s="11"/>
      <c r="TK125" s="11"/>
      <c r="TL125" s="11"/>
      <c r="TM125" s="11"/>
      <c r="TN125" s="11"/>
      <c r="TO125" s="11"/>
      <c r="TP125" s="11"/>
      <c r="TQ125" s="11"/>
      <c r="TR125" s="11"/>
      <c r="TS125" s="11"/>
      <c r="TT125" s="11"/>
      <c r="TU125" s="11"/>
      <c r="TV125" s="11"/>
      <c r="TW125" s="11"/>
      <c r="TX125" s="11"/>
      <c r="TY125" s="11"/>
      <c r="TZ125" s="11"/>
      <c r="UA125" s="11"/>
      <c r="UB125" s="11"/>
      <c r="UC125" s="11"/>
      <c r="UD125" s="11"/>
      <c r="UE125" s="11"/>
      <c r="UF125" s="11"/>
      <c r="UG125" s="11"/>
      <c r="UH125" s="11"/>
      <c r="UI125" s="11"/>
      <c r="UJ125" s="11"/>
      <c r="UK125" s="11"/>
      <c r="UL125" s="11"/>
      <c r="UM125" s="11"/>
      <c r="UN125" s="11"/>
      <c r="UO125" s="11"/>
      <c r="UP125" s="11"/>
      <c r="UQ125" s="11"/>
      <c r="UR125" s="11"/>
      <c r="US125" s="11"/>
      <c r="UT125" s="11"/>
      <c r="UU125" s="11"/>
      <c r="UV125" s="11"/>
      <c r="UW125" s="11"/>
      <c r="UX125" s="11"/>
      <c r="UY125" s="11"/>
      <c r="UZ125" s="11"/>
      <c r="VA125" s="11"/>
      <c r="VB125" s="11"/>
      <c r="VC125" s="11"/>
      <c r="VD125" s="11"/>
      <c r="VE125" s="11"/>
      <c r="VF125" s="11"/>
      <c r="VG125" s="11"/>
      <c r="VH125" s="11"/>
      <c r="VI125" s="11"/>
      <c r="VJ125" s="11"/>
      <c r="VK125" s="11"/>
      <c r="VL125" s="11"/>
      <c r="VM125" s="11"/>
      <c r="VN125" s="11"/>
      <c r="VO125" s="11"/>
      <c r="VP125" s="11"/>
      <c r="VQ125" s="11"/>
      <c r="VR125" s="11"/>
      <c r="VS125" s="11"/>
      <c r="VT125" s="11"/>
      <c r="VU125" s="11"/>
      <c r="VV125" s="11"/>
      <c r="VW125" s="11"/>
      <c r="VX125" s="11"/>
      <c r="VY125" s="11"/>
      <c r="VZ125" s="11"/>
      <c r="WA125" s="11"/>
      <c r="WB125" s="11"/>
      <c r="WC125" s="11"/>
      <c r="WD125" s="11"/>
      <c r="WE125" s="11"/>
      <c r="WF125" s="11"/>
      <c r="WG125" s="11"/>
      <c r="WH125" s="11"/>
      <c r="WI125" s="11"/>
      <c r="WJ125" s="11"/>
      <c r="WK125" s="11"/>
      <c r="WL125" s="11"/>
      <c r="WM125" s="11"/>
      <c r="WN125" s="11"/>
      <c r="WO125" s="11"/>
      <c r="WP125" s="11"/>
      <c r="WQ125" s="11"/>
      <c r="WR125" s="11"/>
      <c r="WS125" s="11"/>
      <c r="WT125" s="11"/>
      <c r="WU125" s="11"/>
      <c r="WV125" s="11"/>
      <c r="WW125" s="11"/>
      <c r="WX125" s="11"/>
      <c r="WY125" s="11"/>
      <c r="WZ125" s="11"/>
      <c r="XA125" s="11"/>
      <c r="XB125" s="11"/>
      <c r="XC125" s="11"/>
      <c r="XD125" s="11"/>
      <c r="XE125" s="11"/>
      <c r="XF125" s="11"/>
      <c r="XG125" s="11"/>
      <c r="XH125" s="11"/>
      <c r="XI125" s="11"/>
      <c r="XJ125" s="11"/>
      <c r="XK125" s="11"/>
      <c r="XL125" s="11"/>
      <c r="XM125" s="11"/>
      <c r="XN125" s="11"/>
      <c r="XO125" s="11"/>
      <c r="XP125" s="11"/>
      <c r="XQ125" s="11"/>
      <c r="XR125" s="11"/>
      <c r="XS125" s="11"/>
      <c r="XT125" s="11"/>
      <c r="XU125" s="11"/>
      <c r="XV125" s="11"/>
      <c r="XW125" s="11"/>
      <c r="XX125" s="11"/>
      <c r="XY125" s="11"/>
      <c r="XZ125" s="11"/>
      <c r="YA125" s="11"/>
      <c r="YB125" s="11"/>
      <c r="YC125" s="11"/>
      <c r="YD125" s="11"/>
      <c r="YE125" s="11"/>
      <c r="YF125" s="11"/>
      <c r="YG125" s="11"/>
      <c r="YH125" s="11"/>
      <c r="YI125" s="11"/>
      <c r="YJ125" s="11"/>
      <c r="YK125" s="11"/>
      <c r="YL125" s="11"/>
      <c r="YM125" s="11"/>
      <c r="YN125" s="11"/>
      <c r="YO125" s="11"/>
      <c r="YP125" s="11"/>
      <c r="YQ125" s="11"/>
      <c r="YR125" s="11"/>
      <c r="YS125" s="11"/>
      <c r="YT125" s="11"/>
      <c r="YU125" s="11"/>
      <c r="YV125" s="11"/>
      <c r="YW125" s="11"/>
      <c r="YX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1"/>
      <c r="AAD125" s="11"/>
      <c r="AAE125" s="11"/>
      <c r="AAF125" s="11"/>
      <c r="AAG125" s="11"/>
      <c r="AAH125" s="11"/>
      <c r="AAI125" s="11"/>
      <c r="AAJ125" s="11"/>
      <c r="AAK125" s="11"/>
      <c r="AAL125" s="11"/>
      <c r="AAM125" s="11"/>
      <c r="AAN125" s="11"/>
      <c r="AAO125" s="11"/>
      <c r="AAP125" s="11"/>
      <c r="AAQ125" s="11"/>
      <c r="AAR125" s="11"/>
      <c r="AAS125" s="11"/>
      <c r="AAT125" s="11"/>
      <c r="AAU125" s="11"/>
      <c r="AAV125" s="11"/>
      <c r="AAW125" s="11"/>
      <c r="AAX125" s="11"/>
      <c r="AAY125" s="11"/>
      <c r="AAZ125" s="11"/>
      <c r="ABA125" s="11"/>
      <c r="ABB125" s="11"/>
      <c r="ABC125" s="11"/>
      <c r="ABD125" s="11"/>
      <c r="ABE125" s="11"/>
      <c r="ABF125" s="11"/>
      <c r="ABG125" s="11"/>
      <c r="ABH125" s="11"/>
      <c r="ABI125" s="11"/>
      <c r="ABJ125" s="11"/>
      <c r="ABK125" s="11"/>
      <c r="ABL125" s="11"/>
      <c r="ABM125" s="11"/>
      <c r="ABN125" s="11"/>
      <c r="ABO125" s="11"/>
      <c r="ABP125" s="11"/>
      <c r="ABQ125" s="11"/>
      <c r="ABR125" s="11"/>
      <c r="ABS125" s="11"/>
      <c r="ABT125" s="11"/>
      <c r="ABU125" s="11"/>
      <c r="ABV125" s="11"/>
      <c r="ABW125" s="11"/>
      <c r="ABX125" s="11"/>
      <c r="ABY125" s="11"/>
      <c r="ABZ125" s="11"/>
      <c r="ACA125" s="11"/>
      <c r="ACB125" s="11"/>
      <c r="ACC125" s="11"/>
      <c r="ACD125" s="11"/>
      <c r="ACE125" s="11"/>
      <c r="ACF125" s="11"/>
      <c r="ACG125" s="11"/>
      <c r="ACH125" s="11"/>
      <c r="ACI125" s="11"/>
      <c r="ACJ125" s="11"/>
      <c r="ACK125" s="11"/>
      <c r="ACL125" s="11"/>
      <c r="ACM125" s="11"/>
      <c r="ACN125" s="11"/>
      <c r="ACO125" s="11"/>
      <c r="ACP125" s="11"/>
      <c r="ACQ125" s="11"/>
      <c r="ACR125" s="11"/>
      <c r="ACS125" s="11"/>
      <c r="ACT125" s="11"/>
      <c r="ACU125" s="11"/>
      <c r="ACV125" s="11"/>
      <c r="ACW125" s="11"/>
      <c r="ACX125" s="11"/>
      <c r="ACY125" s="11"/>
      <c r="ACZ125" s="11"/>
      <c r="ADA125" s="11"/>
      <c r="ADB125" s="11"/>
      <c r="ADC125" s="11"/>
      <c r="ADD125" s="11"/>
      <c r="ADE125" s="11"/>
      <c r="ADF125" s="11"/>
      <c r="ADG125" s="11"/>
      <c r="ADH125" s="11"/>
      <c r="ADI125" s="11"/>
      <c r="ADJ125" s="11"/>
      <c r="ADK125" s="11"/>
      <c r="ADL125" s="11"/>
      <c r="ADM125" s="11"/>
      <c r="ADN125" s="11"/>
      <c r="ADO125" s="11"/>
      <c r="ADP125" s="11"/>
      <c r="ADQ125" s="11"/>
      <c r="ADR125" s="11"/>
      <c r="ADS125" s="11"/>
      <c r="ADT125" s="11"/>
      <c r="ADU125" s="11"/>
      <c r="ADV125" s="11"/>
      <c r="ADW125" s="11"/>
      <c r="ADX125" s="11"/>
      <c r="ADY125" s="11"/>
      <c r="ADZ125" s="11"/>
      <c r="AEA125" s="11"/>
      <c r="AEB125" s="11"/>
      <c r="AEC125" s="11"/>
      <c r="AED125" s="11"/>
      <c r="AEE125" s="11"/>
      <c r="AEF125" s="11"/>
      <c r="AEG125" s="11"/>
      <c r="AEH125" s="11"/>
      <c r="AEI125" s="11"/>
      <c r="AEJ125" s="11"/>
      <c r="AEK125" s="11"/>
      <c r="AEL125" s="11"/>
      <c r="AEM125" s="11"/>
      <c r="AEN125" s="11"/>
      <c r="AEO125" s="11"/>
      <c r="AEP125" s="11"/>
      <c r="AEQ125" s="11"/>
      <c r="AER125" s="11"/>
      <c r="AES125" s="11"/>
      <c r="AET125" s="11"/>
      <c r="AEU125" s="11"/>
      <c r="AEV125" s="11"/>
      <c r="AEW125" s="11"/>
      <c r="AEX125" s="11"/>
      <c r="AEY125" s="11"/>
      <c r="AEZ125" s="11"/>
      <c r="AFA125" s="11"/>
      <c r="AFB125" s="11"/>
      <c r="AFC125" s="11"/>
      <c r="AFD125" s="11"/>
      <c r="AFE125" s="11"/>
      <c r="AFF125" s="11"/>
      <c r="AFG125" s="11"/>
      <c r="AFH125" s="11"/>
      <c r="AFI125" s="11"/>
      <c r="AFJ125" s="11"/>
      <c r="AFK125" s="11"/>
      <c r="AFL125" s="11"/>
      <c r="AFM125" s="11"/>
      <c r="AFN125" s="11"/>
      <c r="AFO125" s="11"/>
      <c r="AFP125" s="11"/>
      <c r="AFQ125" s="11"/>
      <c r="AFR125" s="11"/>
      <c r="AFS125" s="11"/>
      <c r="AFT125" s="11"/>
      <c r="AFU125" s="11"/>
      <c r="AFV125" s="11"/>
      <c r="AFW125" s="11"/>
      <c r="AFX125" s="11"/>
      <c r="AFY125" s="11"/>
      <c r="AFZ125" s="11"/>
      <c r="AGA125" s="11"/>
      <c r="AGB125" s="11"/>
      <c r="AGC125" s="11"/>
      <c r="AGD125" s="11"/>
      <c r="AGE125" s="11"/>
      <c r="AGF125" s="11"/>
      <c r="AGG125" s="11"/>
      <c r="AGH125" s="11"/>
      <c r="AGI125" s="11"/>
      <c r="AGJ125" s="11"/>
      <c r="AGK125" s="11"/>
      <c r="AGL125" s="11"/>
      <c r="AGM125" s="11"/>
      <c r="AGN125" s="11"/>
      <c r="AGO125" s="11"/>
      <c r="AGP125" s="11"/>
      <c r="AGQ125" s="11"/>
      <c r="AGR125" s="11"/>
      <c r="AGS125" s="11"/>
      <c r="AGT125" s="11"/>
      <c r="AGU125" s="11"/>
      <c r="AGV125" s="11"/>
      <c r="AGW125" s="11"/>
      <c r="AGX125" s="11"/>
      <c r="AGY125" s="11"/>
      <c r="AGZ125" s="11"/>
      <c r="AHA125" s="11"/>
      <c r="AHB125" s="11"/>
      <c r="AHC125" s="11"/>
      <c r="AHD125" s="11"/>
      <c r="AHE125" s="11"/>
      <c r="AHF125" s="11"/>
      <c r="AHG125" s="11"/>
      <c r="AHH125" s="11"/>
      <c r="AHI125" s="11"/>
      <c r="AHJ125" s="11"/>
      <c r="AHK125" s="11"/>
      <c r="AHL125" s="11"/>
      <c r="AHM125" s="11"/>
      <c r="AHN125" s="11"/>
      <c r="AHO125" s="11"/>
      <c r="AHP125" s="11"/>
      <c r="AHQ125" s="11"/>
      <c r="AHR125" s="11"/>
      <c r="AHS125" s="11"/>
      <c r="AHT125" s="11"/>
      <c r="AHU125" s="11"/>
      <c r="AHV125" s="11"/>
      <c r="AHW125" s="11"/>
      <c r="AHX125" s="11"/>
      <c r="AHY125" s="11"/>
      <c r="AHZ125" s="11"/>
      <c r="AIA125" s="11"/>
      <c r="AIB125" s="11"/>
      <c r="AIC125" s="11"/>
      <c r="AID125" s="11"/>
      <c r="AIE125" s="11"/>
      <c r="AIF125" s="11"/>
      <c r="AIG125" s="11"/>
      <c r="AIH125" s="11"/>
      <c r="AII125" s="11"/>
      <c r="AIJ125" s="11"/>
      <c r="AIK125" s="11"/>
      <c r="AIL125" s="11"/>
      <c r="AIM125" s="11"/>
      <c r="AIN125" s="11"/>
      <c r="AIO125" s="11"/>
      <c r="AIP125" s="11"/>
      <c r="AIQ125" s="11"/>
      <c r="AIR125" s="11"/>
      <c r="AIS125" s="11"/>
      <c r="AIT125" s="11"/>
      <c r="AIU125" s="11"/>
      <c r="AIV125" s="11"/>
      <c r="AIW125" s="11"/>
      <c r="AIX125" s="11"/>
      <c r="AIY125" s="11"/>
      <c r="AIZ125" s="11"/>
      <c r="AJA125" s="11"/>
      <c r="AJB125" s="11"/>
      <c r="AJC125" s="11"/>
      <c r="AJD125" s="11"/>
      <c r="AJE125" s="11"/>
      <c r="AJF125" s="11"/>
      <c r="AJG125" s="11"/>
      <c r="AJH125" s="11"/>
      <c r="AJI125" s="11"/>
      <c r="AJJ125" s="11"/>
      <c r="AJK125" s="11"/>
      <c r="AJL125" s="11"/>
      <c r="AJM125" s="11"/>
      <c r="AJN125" s="11"/>
      <c r="AJO125" s="11"/>
      <c r="AJP125" s="11"/>
      <c r="AJQ125" s="11"/>
      <c r="AJR125" s="11"/>
      <c r="AJS125" s="11"/>
      <c r="AJT125" s="11"/>
      <c r="AJU125" s="11"/>
      <c r="AJV125" s="11"/>
      <c r="AJW125" s="11"/>
      <c r="AJX125" s="11"/>
      <c r="AJY125" s="11"/>
      <c r="AJZ125" s="11"/>
      <c r="AKA125" s="11"/>
      <c r="AKB125" s="11"/>
      <c r="AKC125" s="11"/>
      <c r="AKD125" s="11"/>
      <c r="AKE125" s="11"/>
      <c r="AKF125" s="11"/>
      <c r="AKG125" s="11"/>
      <c r="AKH125" s="11"/>
      <c r="AKI125" s="11"/>
      <c r="AKJ125" s="11"/>
      <c r="AKK125" s="11"/>
      <c r="AKL125" s="11"/>
      <c r="AKM125" s="11"/>
      <c r="AKN125" s="11"/>
      <c r="AKO125" s="11"/>
      <c r="AKP125" s="11"/>
      <c r="AKQ125" s="11"/>
      <c r="AKR125" s="11"/>
      <c r="AKS125" s="11"/>
      <c r="AKT125" s="11"/>
      <c r="AKU125" s="11"/>
      <c r="AKV125" s="11"/>
      <c r="AKW125" s="11"/>
      <c r="AKX125" s="11"/>
      <c r="AKY125" s="11"/>
      <c r="AKZ125" s="11"/>
      <c r="ALA125" s="11"/>
      <c r="ALB125" s="11"/>
      <c r="ALC125" s="11"/>
      <c r="ALD125" s="11"/>
      <c r="ALE125" s="11"/>
      <c r="ALF125" s="11"/>
      <c r="ALG125" s="11"/>
      <c r="ALH125" s="11"/>
      <c r="ALI125" s="11"/>
      <c r="ALJ125" s="11"/>
      <c r="ALK125" s="11"/>
      <c r="ALL125" s="11"/>
      <c r="ALM125" s="11"/>
      <c r="ALN125" s="11"/>
      <c r="ALO125" s="11"/>
      <c r="ALP125" s="11"/>
      <c r="ALQ125" s="11"/>
      <c r="ALR125" s="11"/>
      <c r="ALS125" s="11"/>
      <c r="ALT125" s="11"/>
      <c r="ALU125" s="11"/>
      <c r="ALV125" s="11"/>
      <c r="ALW125" s="11"/>
      <c r="ALX125" s="11"/>
      <c r="ALY125" s="11"/>
      <c r="ALZ125" s="11"/>
      <c r="AMA125" s="11"/>
      <c r="AMB125" s="11"/>
      <c r="AMC125" s="11"/>
      <c r="AMD125" s="11"/>
      <c r="AME125" s="11"/>
      <c r="AMF125" s="11"/>
      <c r="AMG125" s="11"/>
    </row>
    <row r="126" spans="1:1021" s="1" customFormat="1" ht="20.25" customHeight="1" x14ac:dyDescent="0.25">
      <c r="A126" s="30" t="s">
        <v>82</v>
      </c>
      <c r="B126" s="30"/>
      <c r="C126" s="39" t="s">
        <v>83</v>
      </c>
      <c r="D126" s="39"/>
      <c r="E126" s="39"/>
      <c r="F126" s="39"/>
      <c r="G126" s="39"/>
      <c r="H126" s="39"/>
      <c r="I126" s="39"/>
      <c r="J126" s="39"/>
      <c r="K126" s="40">
        <f>K116</f>
        <v>278.86773157943469</v>
      </c>
      <c r="L126" s="40"/>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11"/>
      <c r="IV126" s="11"/>
      <c r="IW126" s="11"/>
      <c r="IX126" s="11"/>
      <c r="IY126" s="11"/>
      <c r="IZ126" s="11"/>
      <c r="JA126" s="11"/>
      <c r="JB126" s="11"/>
      <c r="JC126" s="11"/>
      <c r="JD126" s="11"/>
      <c r="JE126" s="11"/>
      <c r="JF126" s="11"/>
      <c r="JG126" s="11"/>
      <c r="JH126" s="11"/>
      <c r="JI126" s="11"/>
      <c r="JJ126" s="11"/>
      <c r="JK126" s="11"/>
      <c r="JL126" s="11"/>
      <c r="JM126" s="11"/>
      <c r="JN126" s="11"/>
      <c r="JO126" s="11"/>
      <c r="JP126" s="11"/>
      <c r="JQ126" s="11"/>
      <c r="JR126" s="11"/>
      <c r="JS126" s="11"/>
      <c r="JT126" s="11"/>
      <c r="JU126" s="11"/>
      <c r="JV126" s="11"/>
      <c r="JW126" s="11"/>
      <c r="JX126" s="11"/>
      <c r="JY126" s="11"/>
      <c r="JZ126" s="11"/>
      <c r="KA126" s="11"/>
      <c r="KB126" s="11"/>
      <c r="KC126" s="11"/>
      <c r="KD126" s="11"/>
      <c r="KE126" s="11"/>
      <c r="KF126" s="11"/>
      <c r="KG126" s="11"/>
      <c r="KH126" s="11"/>
      <c r="KI126" s="11"/>
      <c r="KJ126" s="11"/>
      <c r="KK126" s="11"/>
      <c r="KL126" s="11"/>
      <c r="KM126" s="11"/>
      <c r="KN126" s="11"/>
      <c r="KO126" s="11"/>
      <c r="KP126" s="11"/>
      <c r="KQ126" s="11"/>
      <c r="KR126" s="11"/>
      <c r="KS126" s="11"/>
      <c r="KT126" s="11"/>
      <c r="KU126" s="11"/>
      <c r="KV126" s="11"/>
      <c r="KW126" s="11"/>
      <c r="KX126" s="11"/>
      <c r="KY126" s="11"/>
      <c r="KZ126" s="11"/>
      <c r="LA126" s="11"/>
      <c r="LB126" s="11"/>
      <c r="LC126" s="11"/>
      <c r="LD126" s="11"/>
      <c r="LE126" s="11"/>
      <c r="LF126" s="11"/>
      <c r="LG126" s="11"/>
      <c r="LH126" s="11"/>
      <c r="LI126" s="11"/>
      <c r="LJ126" s="11"/>
      <c r="LK126" s="11"/>
      <c r="LL126" s="11"/>
      <c r="LM126" s="11"/>
      <c r="LN126" s="11"/>
      <c r="LO126" s="11"/>
      <c r="LP126" s="11"/>
      <c r="LQ126" s="11"/>
      <c r="LR126" s="11"/>
      <c r="LS126" s="11"/>
      <c r="LT126" s="11"/>
      <c r="LU126" s="11"/>
      <c r="LV126" s="11"/>
      <c r="LW126" s="11"/>
      <c r="LX126" s="11"/>
      <c r="LY126" s="11"/>
      <c r="LZ126" s="11"/>
      <c r="MA126" s="11"/>
      <c r="MB126" s="11"/>
      <c r="MC126" s="11"/>
      <c r="MD126" s="11"/>
      <c r="ME126" s="11"/>
      <c r="MF126" s="11"/>
      <c r="MG126" s="11"/>
      <c r="MH126" s="11"/>
      <c r="MI126" s="11"/>
      <c r="MJ126" s="11"/>
      <c r="MK126" s="11"/>
      <c r="ML126" s="11"/>
      <c r="MM126" s="11"/>
      <c r="MN126" s="11"/>
      <c r="MO126" s="11"/>
      <c r="MP126" s="11"/>
      <c r="MQ126" s="11"/>
      <c r="MR126" s="11"/>
      <c r="MS126" s="11"/>
      <c r="MT126" s="11"/>
      <c r="MU126" s="11"/>
      <c r="MV126" s="11"/>
      <c r="MW126" s="11"/>
      <c r="MX126" s="11"/>
      <c r="MY126" s="11"/>
      <c r="MZ126" s="11"/>
      <c r="NA126" s="11"/>
      <c r="NB126" s="11"/>
      <c r="NC126" s="11"/>
      <c r="ND126" s="11"/>
      <c r="NE126" s="11"/>
      <c r="NF126" s="11"/>
      <c r="NG126" s="11"/>
      <c r="NH126" s="11"/>
      <c r="NI126" s="11"/>
      <c r="NJ126" s="11"/>
      <c r="NK126" s="11"/>
      <c r="NL126" s="11"/>
      <c r="NM126" s="11"/>
      <c r="NN126" s="11"/>
      <c r="NO126" s="11"/>
      <c r="NP126" s="11"/>
      <c r="NQ126" s="11"/>
      <c r="NR126" s="11"/>
      <c r="NS126" s="11"/>
      <c r="NT126" s="11"/>
      <c r="NU126" s="11"/>
      <c r="NV126" s="11"/>
      <c r="NW126" s="11"/>
      <c r="NX126" s="11"/>
      <c r="NY126" s="11"/>
      <c r="NZ126" s="11"/>
      <c r="OA126" s="11"/>
      <c r="OB126" s="11"/>
      <c r="OC126" s="11"/>
      <c r="OD126" s="11"/>
      <c r="OE126" s="11"/>
      <c r="OF126" s="11"/>
      <c r="OG126" s="11"/>
      <c r="OH126" s="11"/>
      <c r="OI126" s="11"/>
      <c r="OJ126" s="11"/>
      <c r="OK126" s="11"/>
      <c r="OL126" s="11"/>
      <c r="OM126" s="11"/>
      <c r="ON126" s="11"/>
      <c r="OO126" s="11"/>
      <c r="OP126" s="11"/>
      <c r="OQ126" s="11"/>
      <c r="OR126" s="11"/>
      <c r="OS126" s="11"/>
      <c r="OT126" s="11"/>
      <c r="OU126" s="11"/>
      <c r="OV126" s="11"/>
      <c r="OW126" s="11"/>
      <c r="OX126" s="11"/>
      <c r="OY126" s="11"/>
      <c r="OZ126" s="11"/>
      <c r="PA126" s="11"/>
      <c r="PB126" s="11"/>
      <c r="PC126" s="11"/>
      <c r="PD126" s="11"/>
      <c r="PE126" s="11"/>
      <c r="PF126" s="11"/>
      <c r="PG126" s="11"/>
      <c r="PH126" s="11"/>
      <c r="PI126" s="11"/>
      <c r="PJ126" s="11"/>
      <c r="PK126" s="11"/>
      <c r="PL126" s="11"/>
      <c r="PM126" s="11"/>
      <c r="PN126" s="11"/>
      <c r="PO126" s="11"/>
      <c r="PP126" s="11"/>
      <c r="PQ126" s="11"/>
      <c r="PR126" s="11"/>
      <c r="PS126" s="11"/>
      <c r="PT126" s="11"/>
      <c r="PU126" s="11"/>
      <c r="PV126" s="11"/>
      <c r="PW126" s="11"/>
      <c r="PX126" s="11"/>
      <c r="PY126" s="11"/>
      <c r="PZ126" s="11"/>
      <c r="QA126" s="11"/>
      <c r="QB126" s="11"/>
      <c r="QC126" s="11"/>
      <c r="QD126" s="11"/>
      <c r="QE126" s="11"/>
      <c r="QF126" s="11"/>
      <c r="QG126" s="11"/>
      <c r="QH126" s="11"/>
      <c r="QI126" s="11"/>
      <c r="QJ126" s="11"/>
      <c r="QK126" s="11"/>
      <c r="QL126" s="11"/>
      <c r="QM126" s="11"/>
      <c r="QN126" s="11"/>
      <c r="QO126" s="11"/>
      <c r="QP126" s="11"/>
      <c r="QQ126" s="11"/>
      <c r="QR126" s="11"/>
      <c r="QS126" s="11"/>
      <c r="QT126" s="11"/>
      <c r="QU126" s="11"/>
      <c r="QV126" s="11"/>
      <c r="QW126" s="11"/>
      <c r="QX126" s="11"/>
      <c r="QY126" s="11"/>
      <c r="QZ126" s="11"/>
      <c r="RA126" s="11"/>
      <c r="RB126" s="11"/>
      <c r="RC126" s="11"/>
      <c r="RD126" s="11"/>
      <c r="RE126" s="11"/>
      <c r="RF126" s="11"/>
      <c r="RG126" s="11"/>
      <c r="RH126" s="11"/>
      <c r="RI126" s="11"/>
      <c r="RJ126" s="11"/>
      <c r="RK126" s="11"/>
      <c r="RL126" s="11"/>
      <c r="RM126" s="11"/>
      <c r="RN126" s="11"/>
      <c r="RO126" s="11"/>
      <c r="RP126" s="11"/>
      <c r="RQ126" s="11"/>
      <c r="RR126" s="11"/>
      <c r="RS126" s="11"/>
      <c r="RT126" s="11"/>
      <c r="RU126" s="11"/>
      <c r="RV126" s="11"/>
      <c r="RW126" s="11"/>
      <c r="RX126" s="11"/>
      <c r="RY126" s="11"/>
      <c r="RZ126" s="11"/>
      <c r="SA126" s="11"/>
      <c r="SB126" s="11"/>
      <c r="SC126" s="11"/>
      <c r="SD126" s="11"/>
      <c r="SE126" s="11"/>
      <c r="SF126" s="11"/>
      <c r="SG126" s="11"/>
      <c r="SH126" s="11"/>
      <c r="SI126" s="11"/>
      <c r="SJ126" s="11"/>
      <c r="SK126" s="11"/>
      <c r="SL126" s="11"/>
      <c r="SM126" s="11"/>
      <c r="SN126" s="11"/>
      <c r="SO126" s="11"/>
      <c r="SP126" s="11"/>
      <c r="SQ126" s="11"/>
      <c r="SR126" s="11"/>
      <c r="SS126" s="11"/>
      <c r="ST126" s="11"/>
      <c r="SU126" s="11"/>
      <c r="SV126" s="11"/>
      <c r="SW126" s="11"/>
      <c r="SX126" s="11"/>
      <c r="SY126" s="11"/>
      <c r="SZ126" s="11"/>
      <c r="TA126" s="11"/>
      <c r="TB126" s="11"/>
      <c r="TC126" s="11"/>
      <c r="TD126" s="11"/>
      <c r="TE126" s="11"/>
      <c r="TF126" s="11"/>
      <c r="TG126" s="11"/>
      <c r="TH126" s="11"/>
      <c r="TI126" s="11"/>
      <c r="TJ126" s="11"/>
      <c r="TK126" s="11"/>
      <c r="TL126" s="11"/>
      <c r="TM126" s="11"/>
      <c r="TN126" s="11"/>
      <c r="TO126" s="11"/>
      <c r="TP126" s="11"/>
      <c r="TQ126" s="11"/>
      <c r="TR126" s="11"/>
      <c r="TS126" s="11"/>
      <c r="TT126" s="11"/>
      <c r="TU126" s="11"/>
      <c r="TV126" s="11"/>
      <c r="TW126" s="11"/>
      <c r="TX126" s="11"/>
      <c r="TY126" s="11"/>
      <c r="TZ126" s="11"/>
      <c r="UA126" s="11"/>
      <c r="UB126" s="11"/>
      <c r="UC126" s="11"/>
      <c r="UD126" s="11"/>
      <c r="UE126" s="11"/>
      <c r="UF126" s="11"/>
      <c r="UG126" s="11"/>
      <c r="UH126" s="11"/>
      <c r="UI126" s="11"/>
      <c r="UJ126" s="11"/>
      <c r="UK126" s="11"/>
      <c r="UL126" s="11"/>
      <c r="UM126" s="11"/>
      <c r="UN126" s="11"/>
      <c r="UO126" s="11"/>
      <c r="UP126" s="11"/>
      <c r="UQ126" s="11"/>
      <c r="UR126" s="11"/>
      <c r="US126" s="11"/>
      <c r="UT126" s="11"/>
      <c r="UU126" s="11"/>
      <c r="UV126" s="11"/>
      <c r="UW126" s="11"/>
      <c r="UX126" s="11"/>
      <c r="UY126" s="11"/>
      <c r="UZ126" s="11"/>
      <c r="VA126" s="11"/>
      <c r="VB126" s="11"/>
      <c r="VC126" s="11"/>
      <c r="VD126" s="11"/>
      <c r="VE126" s="11"/>
      <c r="VF126" s="11"/>
      <c r="VG126" s="11"/>
      <c r="VH126" s="11"/>
      <c r="VI126" s="11"/>
      <c r="VJ126" s="11"/>
      <c r="VK126" s="11"/>
      <c r="VL126" s="11"/>
      <c r="VM126" s="11"/>
      <c r="VN126" s="11"/>
      <c r="VO126" s="11"/>
      <c r="VP126" s="11"/>
      <c r="VQ126" s="11"/>
      <c r="VR126" s="11"/>
      <c r="VS126" s="11"/>
      <c r="VT126" s="11"/>
      <c r="VU126" s="11"/>
      <c r="VV126" s="11"/>
      <c r="VW126" s="11"/>
      <c r="VX126" s="11"/>
      <c r="VY126" s="11"/>
      <c r="VZ126" s="11"/>
      <c r="WA126" s="11"/>
      <c r="WB126" s="11"/>
      <c r="WC126" s="11"/>
      <c r="WD126" s="11"/>
      <c r="WE126" s="11"/>
      <c r="WF126" s="11"/>
      <c r="WG126" s="11"/>
      <c r="WH126" s="11"/>
      <c r="WI126" s="11"/>
      <c r="WJ126" s="11"/>
      <c r="WK126" s="11"/>
      <c r="WL126" s="11"/>
      <c r="WM126" s="11"/>
      <c r="WN126" s="11"/>
      <c r="WO126" s="11"/>
      <c r="WP126" s="11"/>
      <c r="WQ126" s="11"/>
      <c r="WR126" s="11"/>
      <c r="WS126" s="11"/>
      <c r="WT126" s="11"/>
      <c r="WU126" s="11"/>
      <c r="WV126" s="11"/>
      <c r="WW126" s="11"/>
      <c r="WX126" s="11"/>
      <c r="WY126" s="11"/>
      <c r="WZ126" s="11"/>
      <c r="XA126" s="11"/>
      <c r="XB126" s="11"/>
      <c r="XC126" s="11"/>
      <c r="XD126" s="11"/>
      <c r="XE126" s="11"/>
      <c r="XF126" s="11"/>
      <c r="XG126" s="11"/>
      <c r="XH126" s="11"/>
      <c r="XI126" s="11"/>
      <c r="XJ126" s="11"/>
      <c r="XK126" s="11"/>
      <c r="XL126" s="11"/>
      <c r="XM126" s="11"/>
      <c r="XN126" s="11"/>
      <c r="XO126" s="11"/>
      <c r="XP126" s="11"/>
      <c r="XQ126" s="11"/>
      <c r="XR126" s="11"/>
      <c r="XS126" s="11"/>
      <c r="XT126" s="11"/>
      <c r="XU126" s="11"/>
      <c r="XV126" s="11"/>
      <c r="XW126" s="11"/>
      <c r="XX126" s="11"/>
      <c r="XY126" s="11"/>
      <c r="XZ126" s="11"/>
      <c r="YA126" s="11"/>
      <c r="YB126" s="11"/>
      <c r="YC126" s="11"/>
      <c r="YD126" s="11"/>
      <c r="YE126" s="11"/>
      <c r="YF126" s="11"/>
      <c r="YG126" s="11"/>
      <c r="YH126" s="11"/>
      <c r="YI126" s="11"/>
      <c r="YJ126" s="11"/>
      <c r="YK126" s="11"/>
      <c r="YL126" s="11"/>
      <c r="YM126" s="11"/>
      <c r="YN126" s="11"/>
      <c r="YO126" s="11"/>
      <c r="YP126" s="11"/>
      <c r="YQ126" s="11"/>
      <c r="YR126" s="11"/>
      <c r="YS126" s="11"/>
      <c r="YT126" s="11"/>
      <c r="YU126" s="11"/>
      <c r="YV126" s="11"/>
      <c r="YW126" s="11"/>
      <c r="YX126" s="11"/>
      <c r="YY126" s="11"/>
      <c r="YZ126" s="11"/>
      <c r="ZA126" s="11"/>
      <c r="ZB126" s="11"/>
      <c r="ZC126" s="11"/>
      <c r="ZD126" s="11"/>
      <c r="ZE126" s="11"/>
      <c r="ZF126" s="11"/>
      <c r="ZG126" s="11"/>
      <c r="ZH126" s="11"/>
      <c r="ZI126" s="11"/>
      <c r="ZJ126" s="11"/>
      <c r="ZK126" s="11"/>
      <c r="ZL126" s="11"/>
      <c r="ZM126" s="11"/>
      <c r="ZN126" s="11"/>
      <c r="ZO126" s="11"/>
      <c r="ZP126" s="11"/>
      <c r="ZQ126" s="11"/>
      <c r="ZR126" s="11"/>
      <c r="ZS126" s="11"/>
      <c r="ZT126" s="11"/>
      <c r="ZU126" s="11"/>
      <c r="ZV126" s="11"/>
      <c r="ZW126" s="11"/>
      <c r="ZX126" s="11"/>
      <c r="ZY126" s="11"/>
      <c r="ZZ126" s="11"/>
      <c r="AAA126" s="11"/>
      <c r="AAB126" s="11"/>
      <c r="AAC126" s="11"/>
      <c r="AAD126" s="11"/>
      <c r="AAE126" s="11"/>
      <c r="AAF126" s="11"/>
      <c r="AAG126" s="11"/>
      <c r="AAH126" s="11"/>
      <c r="AAI126" s="11"/>
      <c r="AAJ126" s="11"/>
      <c r="AAK126" s="11"/>
      <c r="AAL126" s="11"/>
      <c r="AAM126" s="11"/>
      <c r="AAN126" s="11"/>
      <c r="AAO126" s="11"/>
      <c r="AAP126" s="11"/>
      <c r="AAQ126" s="11"/>
      <c r="AAR126" s="11"/>
      <c r="AAS126" s="11"/>
      <c r="AAT126" s="11"/>
      <c r="AAU126" s="11"/>
      <c r="AAV126" s="11"/>
      <c r="AAW126" s="11"/>
      <c r="AAX126" s="11"/>
      <c r="AAY126" s="11"/>
      <c r="AAZ126" s="11"/>
      <c r="ABA126" s="11"/>
      <c r="ABB126" s="11"/>
      <c r="ABC126" s="11"/>
      <c r="ABD126" s="11"/>
      <c r="ABE126" s="11"/>
      <c r="ABF126" s="11"/>
      <c r="ABG126" s="11"/>
      <c r="ABH126" s="11"/>
      <c r="ABI126" s="11"/>
      <c r="ABJ126" s="11"/>
      <c r="ABK126" s="11"/>
      <c r="ABL126" s="11"/>
      <c r="ABM126" s="11"/>
      <c r="ABN126" s="11"/>
      <c r="ABO126" s="11"/>
      <c r="ABP126" s="11"/>
      <c r="ABQ126" s="11"/>
      <c r="ABR126" s="11"/>
      <c r="ABS126" s="11"/>
      <c r="ABT126" s="11"/>
      <c r="ABU126" s="11"/>
      <c r="ABV126" s="11"/>
      <c r="ABW126" s="11"/>
      <c r="ABX126" s="11"/>
      <c r="ABY126" s="11"/>
      <c r="ABZ126" s="11"/>
      <c r="ACA126" s="11"/>
      <c r="ACB126" s="11"/>
      <c r="ACC126" s="11"/>
      <c r="ACD126" s="11"/>
      <c r="ACE126" s="11"/>
      <c r="ACF126" s="11"/>
      <c r="ACG126" s="11"/>
      <c r="ACH126" s="11"/>
      <c r="ACI126" s="11"/>
      <c r="ACJ126" s="11"/>
      <c r="ACK126" s="11"/>
      <c r="ACL126" s="11"/>
      <c r="ACM126" s="11"/>
      <c r="ACN126" s="11"/>
      <c r="ACO126" s="11"/>
      <c r="ACP126" s="11"/>
      <c r="ACQ126" s="11"/>
      <c r="ACR126" s="11"/>
      <c r="ACS126" s="11"/>
      <c r="ACT126" s="11"/>
      <c r="ACU126" s="11"/>
      <c r="ACV126" s="11"/>
      <c r="ACW126" s="11"/>
      <c r="ACX126" s="11"/>
      <c r="ACY126" s="11"/>
      <c r="ACZ126" s="11"/>
      <c r="ADA126" s="11"/>
      <c r="ADB126" s="11"/>
      <c r="ADC126" s="11"/>
      <c r="ADD126" s="11"/>
      <c r="ADE126" s="11"/>
      <c r="ADF126" s="11"/>
      <c r="ADG126" s="11"/>
      <c r="ADH126" s="11"/>
      <c r="ADI126" s="11"/>
      <c r="ADJ126" s="11"/>
      <c r="ADK126" s="11"/>
      <c r="ADL126" s="11"/>
      <c r="ADM126" s="11"/>
      <c r="ADN126" s="11"/>
      <c r="ADO126" s="11"/>
      <c r="ADP126" s="11"/>
      <c r="ADQ126" s="11"/>
      <c r="ADR126" s="11"/>
      <c r="ADS126" s="11"/>
      <c r="ADT126" s="11"/>
      <c r="ADU126" s="11"/>
      <c r="ADV126" s="11"/>
      <c r="ADW126" s="11"/>
      <c r="ADX126" s="11"/>
      <c r="ADY126" s="11"/>
      <c r="ADZ126" s="11"/>
      <c r="AEA126" s="11"/>
      <c r="AEB126" s="11"/>
      <c r="AEC126" s="11"/>
      <c r="AED126" s="11"/>
      <c r="AEE126" s="11"/>
      <c r="AEF126" s="11"/>
      <c r="AEG126" s="11"/>
      <c r="AEH126" s="11"/>
      <c r="AEI126" s="11"/>
      <c r="AEJ126" s="11"/>
      <c r="AEK126" s="11"/>
      <c r="AEL126" s="11"/>
      <c r="AEM126" s="11"/>
      <c r="AEN126" s="11"/>
      <c r="AEO126" s="11"/>
      <c r="AEP126" s="11"/>
      <c r="AEQ126" s="11"/>
      <c r="AER126" s="11"/>
      <c r="AES126" s="11"/>
      <c r="AET126" s="11"/>
      <c r="AEU126" s="11"/>
      <c r="AEV126" s="11"/>
      <c r="AEW126" s="11"/>
      <c r="AEX126" s="11"/>
      <c r="AEY126" s="11"/>
      <c r="AEZ126" s="11"/>
      <c r="AFA126" s="11"/>
      <c r="AFB126" s="11"/>
      <c r="AFC126" s="11"/>
      <c r="AFD126" s="11"/>
      <c r="AFE126" s="11"/>
      <c r="AFF126" s="11"/>
      <c r="AFG126" s="11"/>
      <c r="AFH126" s="11"/>
      <c r="AFI126" s="11"/>
      <c r="AFJ126" s="11"/>
      <c r="AFK126" s="11"/>
      <c r="AFL126" s="11"/>
      <c r="AFM126" s="11"/>
      <c r="AFN126" s="11"/>
      <c r="AFO126" s="11"/>
      <c r="AFP126" s="11"/>
      <c r="AFQ126" s="11"/>
      <c r="AFR126" s="11"/>
      <c r="AFS126" s="11"/>
      <c r="AFT126" s="11"/>
      <c r="AFU126" s="11"/>
      <c r="AFV126" s="11"/>
      <c r="AFW126" s="11"/>
      <c r="AFX126" s="11"/>
      <c r="AFY126" s="11"/>
      <c r="AFZ126" s="11"/>
      <c r="AGA126" s="11"/>
      <c r="AGB126" s="11"/>
      <c r="AGC126" s="11"/>
      <c r="AGD126" s="11"/>
      <c r="AGE126" s="11"/>
      <c r="AGF126" s="11"/>
      <c r="AGG126" s="11"/>
      <c r="AGH126" s="11"/>
      <c r="AGI126" s="11"/>
      <c r="AGJ126" s="11"/>
      <c r="AGK126" s="11"/>
      <c r="AGL126" s="11"/>
      <c r="AGM126" s="11"/>
      <c r="AGN126" s="11"/>
      <c r="AGO126" s="11"/>
      <c r="AGP126" s="11"/>
      <c r="AGQ126" s="11"/>
      <c r="AGR126" s="11"/>
      <c r="AGS126" s="11"/>
      <c r="AGT126" s="11"/>
      <c r="AGU126" s="11"/>
      <c r="AGV126" s="11"/>
      <c r="AGW126" s="11"/>
      <c r="AGX126" s="11"/>
      <c r="AGY126" s="11"/>
      <c r="AGZ126" s="11"/>
      <c r="AHA126" s="11"/>
      <c r="AHB126" s="11"/>
      <c r="AHC126" s="11"/>
      <c r="AHD126" s="11"/>
      <c r="AHE126" s="11"/>
      <c r="AHF126" s="11"/>
      <c r="AHG126" s="11"/>
      <c r="AHH126" s="11"/>
      <c r="AHI126" s="11"/>
      <c r="AHJ126" s="11"/>
      <c r="AHK126" s="11"/>
      <c r="AHL126" s="11"/>
      <c r="AHM126" s="11"/>
      <c r="AHN126" s="11"/>
      <c r="AHO126" s="11"/>
      <c r="AHP126" s="11"/>
      <c r="AHQ126" s="11"/>
      <c r="AHR126" s="11"/>
      <c r="AHS126" s="11"/>
      <c r="AHT126" s="11"/>
      <c r="AHU126" s="11"/>
      <c r="AHV126" s="11"/>
      <c r="AHW126" s="11"/>
      <c r="AHX126" s="11"/>
      <c r="AHY126" s="11"/>
      <c r="AHZ126" s="11"/>
      <c r="AIA126" s="11"/>
      <c r="AIB126" s="11"/>
      <c r="AIC126" s="11"/>
      <c r="AID126" s="11"/>
      <c r="AIE126" s="11"/>
      <c r="AIF126" s="11"/>
      <c r="AIG126" s="11"/>
      <c r="AIH126" s="11"/>
      <c r="AII126" s="11"/>
      <c r="AIJ126" s="11"/>
      <c r="AIK126" s="11"/>
      <c r="AIL126" s="11"/>
      <c r="AIM126" s="11"/>
      <c r="AIN126" s="11"/>
      <c r="AIO126" s="11"/>
      <c r="AIP126" s="11"/>
      <c r="AIQ126" s="11"/>
      <c r="AIR126" s="11"/>
      <c r="AIS126" s="11"/>
      <c r="AIT126" s="11"/>
      <c r="AIU126" s="11"/>
      <c r="AIV126" s="11"/>
      <c r="AIW126" s="11"/>
      <c r="AIX126" s="11"/>
      <c r="AIY126" s="11"/>
      <c r="AIZ126" s="11"/>
      <c r="AJA126" s="11"/>
      <c r="AJB126" s="11"/>
      <c r="AJC126" s="11"/>
      <c r="AJD126" s="11"/>
      <c r="AJE126" s="11"/>
      <c r="AJF126" s="11"/>
      <c r="AJG126" s="11"/>
      <c r="AJH126" s="11"/>
      <c r="AJI126" s="11"/>
      <c r="AJJ126" s="11"/>
      <c r="AJK126" s="11"/>
      <c r="AJL126" s="11"/>
      <c r="AJM126" s="11"/>
      <c r="AJN126" s="11"/>
      <c r="AJO126" s="11"/>
      <c r="AJP126" s="11"/>
      <c r="AJQ126" s="11"/>
      <c r="AJR126" s="11"/>
      <c r="AJS126" s="11"/>
      <c r="AJT126" s="11"/>
      <c r="AJU126" s="11"/>
      <c r="AJV126" s="11"/>
      <c r="AJW126" s="11"/>
      <c r="AJX126" s="11"/>
      <c r="AJY126" s="11"/>
      <c r="AJZ126" s="11"/>
      <c r="AKA126" s="11"/>
      <c r="AKB126" s="11"/>
      <c r="AKC126" s="11"/>
      <c r="AKD126" s="11"/>
      <c r="AKE126" s="11"/>
      <c r="AKF126" s="11"/>
      <c r="AKG126" s="11"/>
      <c r="AKH126" s="11"/>
      <c r="AKI126" s="11"/>
      <c r="AKJ126" s="11"/>
      <c r="AKK126" s="11"/>
      <c r="AKL126" s="11"/>
      <c r="AKM126" s="11"/>
      <c r="AKN126" s="11"/>
      <c r="AKO126" s="11"/>
      <c r="AKP126" s="11"/>
      <c r="AKQ126" s="11"/>
      <c r="AKR126" s="11"/>
      <c r="AKS126" s="11"/>
      <c r="AKT126" s="11"/>
      <c r="AKU126" s="11"/>
      <c r="AKV126" s="11"/>
      <c r="AKW126" s="11"/>
      <c r="AKX126" s="11"/>
      <c r="AKY126" s="11"/>
      <c r="AKZ126" s="11"/>
      <c r="ALA126" s="11"/>
      <c r="ALB126" s="11"/>
      <c r="ALC126" s="11"/>
      <c r="ALD126" s="11"/>
      <c r="ALE126" s="11"/>
      <c r="ALF126" s="11"/>
      <c r="ALG126" s="11"/>
      <c r="ALH126" s="11"/>
      <c r="ALI126" s="11"/>
      <c r="ALJ126" s="11"/>
      <c r="ALK126" s="11"/>
      <c r="ALL126" s="11"/>
      <c r="ALM126" s="11"/>
      <c r="ALN126" s="11"/>
      <c r="ALO126" s="11"/>
      <c r="ALP126" s="11"/>
      <c r="ALQ126" s="11"/>
      <c r="ALR126" s="11"/>
      <c r="ALS126" s="11"/>
      <c r="ALT126" s="11"/>
      <c r="ALU126" s="11"/>
      <c r="ALV126" s="11"/>
      <c r="ALW126" s="11"/>
      <c r="ALX126" s="11"/>
      <c r="ALY126" s="11"/>
      <c r="ALZ126" s="11"/>
      <c r="AMA126" s="11"/>
      <c r="AMB126" s="11"/>
      <c r="AMC126" s="11"/>
      <c r="AMD126" s="11"/>
      <c r="AME126" s="11"/>
      <c r="AMF126" s="11"/>
      <c r="AMG126" s="11"/>
    </row>
    <row r="127" spans="1:1021" s="1" customFormat="1" ht="15.6" customHeight="1" x14ac:dyDescent="0.25">
      <c r="A127" s="30" t="s">
        <v>95</v>
      </c>
      <c r="B127" s="30"/>
      <c r="C127" s="39" t="s">
        <v>96</v>
      </c>
      <c r="D127" s="39"/>
      <c r="E127" s="39"/>
      <c r="F127" s="39"/>
      <c r="G127" s="39"/>
      <c r="H127" s="39"/>
      <c r="I127" s="39"/>
      <c r="J127" s="39"/>
      <c r="K127" s="74">
        <f>K122</f>
        <v>0</v>
      </c>
      <c r="L127" s="74"/>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11"/>
      <c r="IV127" s="11"/>
      <c r="IW127" s="11"/>
      <c r="IX127" s="11"/>
      <c r="IY127" s="11"/>
      <c r="IZ127" s="11"/>
      <c r="JA127" s="11"/>
      <c r="JB127" s="11"/>
      <c r="JC127" s="11"/>
      <c r="JD127" s="11"/>
      <c r="JE127" s="11"/>
      <c r="JF127" s="11"/>
      <c r="JG127" s="11"/>
      <c r="JH127" s="11"/>
      <c r="JI127" s="11"/>
      <c r="JJ127" s="11"/>
      <c r="JK127" s="11"/>
      <c r="JL127" s="11"/>
      <c r="JM127" s="11"/>
      <c r="JN127" s="11"/>
      <c r="JO127" s="11"/>
      <c r="JP127" s="11"/>
      <c r="JQ127" s="11"/>
      <c r="JR127" s="11"/>
      <c r="JS127" s="11"/>
      <c r="JT127" s="11"/>
      <c r="JU127" s="11"/>
      <c r="JV127" s="11"/>
      <c r="JW127" s="11"/>
      <c r="JX127" s="11"/>
      <c r="JY127" s="11"/>
      <c r="JZ127" s="11"/>
      <c r="KA127" s="11"/>
      <c r="KB127" s="11"/>
      <c r="KC127" s="11"/>
      <c r="KD127" s="11"/>
      <c r="KE127" s="11"/>
      <c r="KF127" s="11"/>
      <c r="KG127" s="11"/>
      <c r="KH127" s="11"/>
      <c r="KI127" s="11"/>
      <c r="KJ127" s="11"/>
      <c r="KK127" s="11"/>
      <c r="KL127" s="11"/>
      <c r="KM127" s="11"/>
      <c r="KN127" s="11"/>
      <c r="KO127" s="11"/>
      <c r="KP127" s="11"/>
      <c r="KQ127" s="11"/>
      <c r="KR127" s="11"/>
      <c r="KS127" s="11"/>
      <c r="KT127" s="11"/>
      <c r="KU127" s="11"/>
      <c r="KV127" s="11"/>
      <c r="KW127" s="11"/>
      <c r="KX127" s="11"/>
      <c r="KY127" s="11"/>
      <c r="KZ127" s="11"/>
      <c r="LA127" s="11"/>
      <c r="LB127" s="11"/>
      <c r="LC127" s="11"/>
      <c r="LD127" s="11"/>
      <c r="LE127" s="11"/>
      <c r="LF127" s="11"/>
      <c r="LG127" s="11"/>
      <c r="LH127" s="11"/>
      <c r="LI127" s="11"/>
      <c r="LJ127" s="11"/>
      <c r="LK127" s="11"/>
      <c r="LL127" s="11"/>
      <c r="LM127" s="11"/>
      <c r="LN127" s="11"/>
      <c r="LO127" s="11"/>
      <c r="LP127" s="11"/>
      <c r="LQ127" s="11"/>
      <c r="LR127" s="11"/>
      <c r="LS127" s="11"/>
      <c r="LT127" s="11"/>
      <c r="LU127" s="11"/>
      <c r="LV127" s="11"/>
      <c r="LW127" s="11"/>
      <c r="LX127" s="11"/>
      <c r="LY127" s="11"/>
      <c r="LZ127" s="11"/>
      <c r="MA127" s="11"/>
      <c r="MB127" s="11"/>
      <c r="MC127" s="11"/>
      <c r="MD127" s="11"/>
      <c r="ME127" s="11"/>
      <c r="MF127" s="11"/>
      <c r="MG127" s="11"/>
      <c r="MH127" s="11"/>
      <c r="MI127" s="11"/>
      <c r="MJ127" s="11"/>
      <c r="MK127" s="11"/>
      <c r="ML127" s="11"/>
      <c r="MM127" s="11"/>
      <c r="MN127" s="11"/>
      <c r="MO127" s="11"/>
      <c r="MP127" s="11"/>
      <c r="MQ127" s="11"/>
      <c r="MR127" s="11"/>
      <c r="MS127" s="11"/>
      <c r="MT127" s="11"/>
      <c r="MU127" s="11"/>
      <c r="MV127" s="11"/>
      <c r="MW127" s="11"/>
      <c r="MX127" s="11"/>
      <c r="MY127" s="11"/>
      <c r="MZ127" s="11"/>
      <c r="NA127" s="11"/>
      <c r="NB127" s="11"/>
      <c r="NC127" s="11"/>
      <c r="ND127" s="11"/>
      <c r="NE127" s="11"/>
      <c r="NF127" s="11"/>
      <c r="NG127" s="11"/>
      <c r="NH127" s="11"/>
      <c r="NI127" s="11"/>
      <c r="NJ127" s="11"/>
      <c r="NK127" s="11"/>
      <c r="NL127" s="11"/>
      <c r="NM127" s="11"/>
      <c r="NN127" s="11"/>
      <c r="NO127" s="11"/>
      <c r="NP127" s="11"/>
      <c r="NQ127" s="11"/>
      <c r="NR127" s="11"/>
      <c r="NS127" s="11"/>
      <c r="NT127" s="11"/>
      <c r="NU127" s="11"/>
      <c r="NV127" s="11"/>
      <c r="NW127" s="11"/>
      <c r="NX127" s="11"/>
      <c r="NY127" s="11"/>
      <c r="NZ127" s="11"/>
      <c r="OA127" s="11"/>
      <c r="OB127" s="11"/>
      <c r="OC127" s="11"/>
      <c r="OD127" s="11"/>
      <c r="OE127" s="11"/>
      <c r="OF127" s="11"/>
      <c r="OG127" s="11"/>
      <c r="OH127" s="11"/>
      <c r="OI127" s="11"/>
      <c r="OJ127" s="11"/>
      <c r="OK127" s="11"/>
      <c r="OL127" s="11"/>
      <c r="OM127" s="11"/>
      <c r="ON127" s="11"/>
      <c r="OO127" s="11"/>
      <c r="OP127" s="11"/>
      <c r="OQ127" s="11"/>
      <c r="OR127" s="11"/>
      <c r="OS127" s="11"/>
      <c r="OT127" s="11"/>
      <c r="OU127" s="11"/>
      <c r="OV127" s="11"/>
      <c r="OW127" s="11"/>
      <c r="OX127" s="11"/>
      <c r="OY127" s="11"/>
      <c r="OZ127" s="11"/>
      <c r="PA127" s="11"/>
      <c r="PB127" s="11"/>
      <c r="PC127" s="11"/>
      <c r="PD127" s="11"/>
      <c r="PE127" s="11"/>
      <c r="PF127" s="11"/>
      <c r="PG127" s="11"/>
      <c r="PH127" s="11"/>
      <c r="PI127" s="11"/>
      <c r="PJ127" s="11"/>
      <c r="PK127" s="11"/>
      <c r="PL127" s="11"/>
      <c r="PM127" s="11"/>
      <c r="PN127" s="11"/>
      <c r="PO127" s="11"/>
      <c r="PP127" s="11"/>
      <c r="PQ127" s="11"/>
      <c r="PR127" s="11"/>
      <c r="PS127" s="11"/>
      <c r="PT127" s="11"/>
      <c r="PU127" s="11"/>
      <c r="PV127" s="11"/>
      <c r="PW127" s="11"/>
      <c r="PX127" s="11"/>
      <c r="PY127" s="11"/>
      <c r="PZ127" s="11"/>
      <c r="QA127" s="11"/>
      <c r="QB127" s="11"/>
      <c r="QC127" s="11"/>
      <c r="QD127" s="11"/>
      <c r="QE127" s="11"/>
      <c r="QF127" s="11"/>
      <c r="QG127" s="11"/>
      <c r="QH127" s="11"/>
      <c r="QI127" s="11"/>
      <c r="QJ127" s="11"/>
      <c r="QK127" s="11"/>
      <c r="QL127" s="11"/>
      <c r="QM127" s="11"/>
      <c r="QN127" s="11"/>
      <c r="QO127" s="11"/>
      <c r="QP127" s="11"/>
      <c r="QQ127" s="11"/>
      <c r="QR127" s="11"/>
      <c r="QS127" s="11"/>
      <c r="QT127" s="11"/>
      <c r="QU127" s="11"/>
      <c r="QV127" s="11"/>
      <c r="QW127" s="11"/>
      <c r="QX127" s="11"/>
      <c r="QY127" s="11"/>
      <c r="QZ127" s="11"/>
      <c r="RA127" s="11"/>
      <c r="RB127" s="11"/>
      <c r="RC127" s="11"/>
      <c r="RD127" s="11"/>
      <c r="RE127" s="11"/>
      <c r="RF127" s="11"/>
      <c r="RG127" s="11"/>
      <c r="RH127" s="11"/>
      <c r="RI127" s="11"/>
      <c r="RJ127" s="11"/>
      <c r="RK127" s="11"/>
      <c r="RL127" s="11"/>
      <c r="RM127" s="11"/>
      <c r="RN127" s="11"/>
      <c r="RO127" s="11"/>
      <c r="RP127" s="11"/>
      <c r="RQ127" s="11"/>
      <c r="RR127" s="11"/>
      <c r="RS127" s="11"/>
      <c r="RT127" s="11"/>
      <c r="RU127" s="11"/>
      <c r="RV127" s="11"/>
      <c r="RW127" s="11"/>
      <c r="RX127" s="11"/>
      <c r="RY127" s="11"/>
      <c r="RZ127" s="11"/>
      <c r="SA127" s="11"/>
      <c r="SB127" s="11"/>
      <c r="SC127" s="11"/>
      <c r="SD127" s="11"/>
      <c r="SE127" s="11"/>
      <c r="SF127" s="11"/>
      <c r="SG127" s="11"/>
      <c r="SH127" s="11"/>
      <c r="SI127" s="11"/>
      <c r="SJ127" s="11"/>
      <c r="SK127" s="11"/>
      <c r="SL127" s="11"/>
      <c r="SM127" s="11"/>
      <c r="SN127" s="11"/>
      <c r="SO127" s="11"/>
      <c r="SP127" s="11"/>
      <c r="SQ127" s="11"/>
      <c r="SR127" s="11"/>
      <c r="SS127" s="11"/>
      <c r="ST127" s="11"/>
      <c r="SU127" s="11"/>
      <c r="SV127" s="11"/>
      <c r="SW127" s="11"/>
      <c r="SX127" s="11"/>
      <c r="SY127" s="11"/>
      <c r="SZ127" s="11"/>
      <c r="TA127" s="11"/>
      <c r="TB127" s="11"/>
      <c r="TC127" s="11"/>
      <c r="TD127" s="11"/>
      <c r="TE127" s="11"/>
      <c r="TF127" s="11"/>
      <c r="TG127" s="11"/>
      <c r="TH127" s="11"/>
      <c r="TI127" s="11"/>
      <c r="TJ127" s="11"/>
      <c r="TK127" s="11"/>
      <c r="TL127" s="11"/>
      <c r="TM127" s="11"/>
      <c r="TN127" s="11"/>
      <c r="TO127" s="11"/>
      <c r="TP127" s="11"/>
      <c r="TQ127" s="11"/>
      <c r="TR127" s="11"/>
      <c r="TS127" s="11"/>
      <c r="TT127" s="11"/>
      <c r="TU127" s="11"/>
      <c r="TV127" s="11"/>
      <c r="TW127" s="11"/>
      <c r="TX127" s="11"/>
      <c r="TY127" s="11"/>
      <c r="TZ127" s="11"/>
      <c r="UA127" s="11"/>
      <c r="UB127" s="11"/>
      <c r="UC127" s="11"/>
      <c r="UD127" s="11"/>
      <c r="UE127" s="11"/>
      <c r="UF127" s="11"/>
      <c r="UG127" s="11"/>
      <c r="UH127" s="11"/>
      <c r="UI127" s="11"/>
      <c r="UJ127" s="11"/>
      <c r="UK127" s="11"/>
      <c r="UL127" s="11"/>
      <c r="UM127" s="11"/>
      <c r="UN127" s="11"/>
      <c r="UO127" s="11"/>
      <c r="UP127" s="11"/>
      <c r="UQ127" s="11"/>
      <c r="UR127" s="11"/>
      <c r="US127" s="11"/>
      <c r="UT127" s="11"/>
      <c r="UU127" s="11"/>
      <c r="UV127" s="11"/>
      <c r="UW127" s="11"/>
      <c r="UX127" s="11"/>
      <c r="UY127" s="11"/>
      <c r="UZ127" s="11"/>
      <c r="VA127" s="11"/>
      <c r="VB127" s="11"/>
      <c r="VC127" s="11"/>
      <c r="VD127" s="11"/>
      <c r="VE127" s="11"/>
      <c r="VF127" s="11"/>
      <c r="VG127" s="11"/>
      <c r="VH127" s="11"/>
      <c r="VI127" s="11"/>
      <c r="VJ127" s="11"/>
      <c r="VK127" s="11"/>
      <c r="VL127" s="11"/>
      <c r="VM127" s="11"/>
      <c r="VN127" s="11"/>
      <c r="VO127" s="11"/>
      <c r="VP127" s="11"/>
      <c r="VQ127" s="11"/>
      <c r="VR127" s="11"/>
      <c r="VS127" s="11"/>
      <c r="VT127" s="11"/>
      <c r="VU127" s="11"/>
      <c r="VV127" s="11"/>
      <c r="VW127" s="11"/>
      <c r="VX127" s="11"/>
      <c r="VY127" s="11"/>
      <c r="VZ127" s="11"/>
      <c r="WA127" s="11"/>
      <c r="WB127" s="11"/>
      <c r="WC127" s="11"/>
      <c r="WD127" s="11"/>
      <c r="WE127" s="11"/>
      <c r="WF127" s="11"/>
      <c r="WG127" s="11"/>
      <c r="WH127" s="11"/>
      <c r="WI127" s="11"/>
      <c r="WJ127" s="11"/>
      <c r="WK127" s="11"/>
      <c r="WL127" s="11"/>
      <c r="WM127" s="11"/>
      <c r="WN127" s="11"/>
      <c r="WO127" s="11"/>
      <c r="WP127" s="11"/>
      <c r="WQ127" s="11"/>
      <c r="WR127" s="11"/>
      <c r="WS127" s="11"/>
      <c r="WT127" s="11"/>
      <c r="WU127" s="11"/>
      <c r="WV127" s="11"/>
      <c r="WW127" s="11"/>
      <c r="WX127" s="11"/>
      <c r="WY127" s="11"/>
      <c r="WZ127" s="11"/>
      <c r="XA127" s="11"/>
      <c r="XB127" s="11"/>
      <c r="XC127" s="11"/>
      <c r="XD127" s="11"/>
      <c r="XE127" s="11"/>
      <c r="XF127" s="11"/>
      <c r="XG127" s="11"/>
      <c r="XH127" s="11"/>
      <c r="XI127" s="11"/>
      <c r="XJ127" s="11"/>
      <c r="XK127" s="11"/>
      <c r="XL127" s="11"/>
      <c r="XM127" s="11"/>
      <c r="XN127" s="11"/>
      <c r="XO127" s="11"/>
      <c r="XP127" s="11"/>
      <c r="XQ127" s="11"/>
      <c r="XR127" s="11"/>
      <c r="XS127" s="11"/>
      <c r="XT127" s="11"/>
      <c r="XU127" s="11"/>
      <c r="XV127" s="11"/>
      <c r="XW127" s="11"/>
      <c r="XX127" s="11"/>
      <c r="XY127" s="11"/>
      <c r="XZ127" s="11"/>
      <c r="YA127" s="11"/>
      <c r="YB127" s="11"/>
      <c r="YC127" s="11"/>
      <c r="YD127" s="11"/>
      <c r="YE127" s="11"/>
      <c r="YF127" s="11"/>
      <c r="YG127" s="11"/>
      <c r="YH127" s="11"/>
      <c r="YI127" s="11"/>
      <c r="YJ127" s="11"/>
      <c r="YK127" s="11"/>
      <c r="YL127" s="11"/>
      <c r="YM127" s="11"/>
      <c r="YN127" s="11"/>
      <c r="YO127" s="11"/>
      <c r="YP127" s="11"/>
      <c r="YQ127" s="11"/>
      <c r="YR127" s="11"/>
      <c r="YS127" s="11"/>
      <c r="YT127" s="11"/>
      <c r="YU127" s="11"/>
      <c r="YV127" s="11"/>
      <c r="YW127" s="11"/>
      <c r="YX127" s="11"/>
      <c r="YY127" s="11"/>
      <c r="YZ127" s="11"/>
      <c r="ZA127" s="11"/>
      <c r="ZB127" s="11"/>
      <c r="ZC127" s="11"/>
      <c r="ZD127" s="11"/>
      <c r="ZE127" s="11"/>
      <c r="ZF127" s="11"/>
      <c r="ZG127" s="11"/>
      <c r="ZH127" s="11"/>
      <c r="ZI127" s="11"/>
      <c r="ZJ127" s="11"/>
      <c r="ZK127" s="11"/>
      <c r="ZL127" s="11"/>
      <c r="ZM127" s="11"/>
      <c r="ZN127" s="11"/>
      <c r="ZO127" s="11"/>
      <c r="ZP127" s="11"/>
      <c r="ZQ127" s="11"/>
      <c r="ZR127" s="11"/>
      <c r="ZS127" s="11"/>
      <c r="ZT127" s="11"/>
      <c r="ZU127" s="11"/>
      <c r="ZV127" s="11"/>
      <c r="ZW127" s="11"/>
      <c r="ZX127" s="11"/>
      <c r="ZY127" s="11"/>
      <c r="ZZ127" s="11"/>
      <c r="AAA127" s="11"/>
      <c r="AAB127" s="11"/>
      <c r="AAC127" s="11"/>
      <c r="AAD127" s="11"/>
      <c r="AAE127" s="11"/>
      <c r="AAF127" s="11"/>
      <c r="AAG127" s="11"/>
      <c r="AAH127" s="11"/>
      <c r="AAI127" s="11"/>
      <c r="AAJ127" s="11"/>
      <c r="AAK127" s="11"/>
      <c r="AAL127" s="11"/>
      <c r="AAM127" s="11"/>
      <c r="AAN127" s="11"/>
      <c r="AAO127" s="11"/>
      <c r="AAP127" s="11"/>
      <c r="AAQ127" s="11"/>
      <c r="AAR127" s="11"/>
      <c r="AAS127" s="11"/>
      <c r="AAT127" s="11"/>
      <c r="AAU127" s="11"/>
      <c r="AAV127" s="11"/>
      <c r="AAW127" s="11"/>
      <c r="AAX127" s="11"/>
      <c r="AAY127" s="11"/>
      <c r="AAZ127" s="11"/>
      <c r="ABA127" s="11"/>
      <c r="ABB127" s="11"/>
      <c r="ABC127" s="11"/>
      <c r="ABD127" s="11"/>
      <c r="ABE127" s="11"/>
      <c r="ABF127" s="11"/>
      <c r="ABG127" s="11"/>
      <c r="ABH127" s="11"/>
      <c r="ABI127" s="11"/>
      <c r="ABJ127" s="11"/>
      <c r="ABK127" s="11"/>
      <c r="ABL127" s="11"/>
      <c r="ABM127" s="11"/>
      <c r="ABN127" s="11"/>
      <c r="ABO127" s="11"/>
      <c r="ABP127" s="11"/>
      <c r="ABQ127" s="11"/>
      <c r="ABR127" s="11"/>
      <c r="ABS127" s="11"/>
      <c r="ABT127" s="11"/>
      <c r="ABU127" s="11"/>
      <c r="ABV127" s="11"/>
      <c r="ABW127" s="11"/>
      <c r="ABX127" s="11"/>
      <c r="ABY127" s="11"/>
      <c r="ABZ127" s="11"/>
      <c r="ACA127" s="11"/>
      <c r="ACB127" s="11"/>
      <c r="ACC127" s="11"/>
      <c r="ACD127" s="11"/>
      <c r="ACE127" s="11"/>
      <c r="ACF127" s="11"/>
      <c r="ACG127" s="11"/>
      <c r="ACH127" s="11"/>
      <c r="ACI127" s="11"/>
      <c r="ACJ127" s="11"/>
      <c r="ACK127" s="11"/>
      <c r="ACL127" s="11"/>
      <c r="ACM127" s="11"/>
      <c r="ACN127" s="11"/>
      <c r="ACO127" s="11"/>
      <c r="ACP127" s="11"/>
      <c r="ACQ127" s="11"/>
      <c r="ACR127" s="11"/>
      <c r="ACS127" s="11"/>
      <c r="ACT127" s="11"/>
      <c r="ACU127" s="11"/>
      <c r="ACV127" s="11"/>
      <c r="ACW127" s="11"/>
      <c r="ACX127" s="11"/>
      <c r="ACY127" s="11"/>
      <c r="ACZ127" s="11"/>
      <c r="ADA127" s="11"/>
      <c r="ADB127" s="11"/>
      <c r="ADC127" s="11"/>
      <c r="ADD127" s="11"/>
      <c r="ADE127" s="11"/>
      <c r="ADF127" s="11"/>
      <c r="ADG127" s="11"/>
      <c r="ADH127" s="11"/>
      <c r="ADI127" s="11"/>
      <c r="ADJ127" s="11"/>
      <c r="ADK127" s="11"/>
      <c r="ADL127" s="11"/>
      <c r="ADM127" s="11"/>
      <c r="ADN127" s="11"/>
      <c r="ADO127" s="11"/>
      <c r="ADP127" s="11"/>
      <c r="ADQ127" s="11"/>
      <c r="ADR127" s="11"/>
      <c r="ADS127" s="11"/>
      <c r="ADT127" s="11"/>
      <c r="ADU127" s="11"/>
      <c r="ADV127" s="11"/>
      <c r="ADW127" s="11"/>
      <c r="ADX127" s="11"/>
      <c r="ADY127" s="11"/>
      <c r="ADZ127" s="11"/>
      <c r="AEA127" s="11"/>
      <c r="AEB127" s="11"/>
      <c r="AEC127" s="11"/>
      <c r="AED127" s="11"/>
      <c r="AEE127" s="11"/>
      <c r="AEF127" s="11"/>
      <c r="AEG127" s="11"/>
      <c r="AEH127" s="11"/>
      <c r="AEI127" s="11"/>
      <c r="AEJ127" s="11"/>
      <c r="AEK127" s="11"/>
      <c r="AEL127" s="11"/>
      <c r="AEM127" s="11"/>
      <c r="AEN127" s="11"/>
      <c r="AEO127" s="11"/>
      <c r="AEP127" s="11"/>
      <c r="AEQ127" s="11"/>
      <c r="AER127" s="11"/>
      <c r="AES127" s="11"/>
      <c r="AET127" s="11"/>
      <c r="AEU127" s="11"/>
      <c r="AEV127" s="11"/>
      <c r="AEW127" s="11"/>
      <c r="AEX127" s="11"/>
      <c r="AEY127" s="11"/>
      <c r="AEZ127" s="11"/>
      <c r="AFA127" s="11"/>
      <c r="AFB127" s="11"/>
      <c r="AFC127" s="11"/>
      <c r="AFD127" s="11"/>
      <c r="AFE127" s="11"/>
      <c r="AFF127" s="11"/>
      <c r="AFG127" s="11"/>
      <c r="AFH127" s="11"/>
      <c r="AFI127" s="11"/>
      <c r="AFJ127" s="11"/>
      <c r="AFK127" s="11"/>
      <c r="AFL127" s="11"/>
      <c r="AFM127" s="11"/>
      <c r="AFN127" s="11"/>
      <c r="AFO127" s="11"/>
      <c r="AFP127" s="11"/>
      <c r="AFQ127" s="11"/>
      <c r="AFR127" s="11"/>
      <c r="AFS127" s="11"/>
      <c r="AFT127" s="11"/>
      <c r="AFU127" s="11"/>
      <c r="AFV127" s="11"/>
      <c r="AFW127" s="11"/>
      <c r="AFX127" s="11"/>
      <c r="AFY127" s="11"/>
      <c r="AFZ127" s="11"/>
      <c r="AGA127" s="11"/>
      <c r="AGB127" s="11"/>
      <c r="AGC127" s="11"/>
      <c r="AGD127" s="11"/>
      <c r="AGE127" s="11"/>
      <c r="AGF127" s="11"/>
      <c r="AGG127" s="11"/>
      <c r="AGH127" s="11"/>
      <c r="AGI127" s="11"/>
      <c r="AGJ127" s="11"/>
      <c r="AGK127" s="11"/>
      <c r="AGL127" s="11"/>
      <c r="AGM127" s="11"/>
      <c r="AGN127" s="11"/>
      <c r="AGO127" s="11"/>
      <c r="AGP127" s="11"/>
      <c r="AGQ127" s="11"/>
      <c r="AGR127" s="11"/>
      <c r="AGS127" s="11"/>
      <c r="AGT127" s="11"/>
      <c r="AGU127" s="11"/>
      <c r="AGV127" s="11"/>
      <c r="AGW127" s="11"/>
      <c r="AGX127" s="11"/>
      <c r="AGY127" s="11"/>
      <c r="AGZ127" s="11"/>
      <c r="AHA127" s="11"/>
      <c r="AHB127" s="11"/>
      <c r="AHC127" s="11"/>
      <c r="AHD127" s="11"/>
      <c r="AHE127" s="11"/>
      <c r="AHF127" s="11"/>
      <c r="AHG127" s="11"/>
      <c r="AHH127" s="11"/>
      <c r="AHI127" s="11"/>
      <c r="AHJ127" s="11"/>
      <c r="AHK127" s="11"/>
      <c r="AHL127" s="11"/>
      <c r="AHM127" s="11"/>
      <c r="AHN127" s="11"/>
      <c r="AHO127" s="11"/>
      <c r="AHP127" s="11"/>
      <c r="AHQ127" s="11"/>
      <c r="AHR127" s="11"/>
      <c r="AHS127" s="11"/>
      <c r="AHT127" s="11"/>
      <c r="AHU127" s="11"/>
      <c r="AHV127" s="11"/>
      <c r="AHW127" s="11"/>
      <c r="AHX127" s="11"/>
      <c r="AHY127" s="11"/>
      <c r="AHZ127" s="11"/>
      <c r="AIA127" s="11"/>
      <c r="AIB127" s="11"/>
      <c r="AIC127" s="11"/>
      <c r="AID127" s="11"/>
      <c r="AIE127" s="11"/>
      <c r="AIF127" s="11"/>
      <c r="AIG127" s="11"/>
      <c r="AIH127" s="11"/>
      <c r="AII127" s="11"/>
      <c r="AIJ127" s="11"/>
      <c r="AIK127" s="11"/>
      <c r="AIL127" s="11"/>
      <c r="AIM127" s="11"/>
      <c r="AIN127" s="11"/>
      <c r="AIO127" s="11"/>
      <c r="AIP127" s="11"/>
      <c r="AIQ127" s="11"/>
      <c r="AIR127" s="11"/>
      <c r="AIS127" s="11"/>
      <c r="AIT127" s="11"/>
      <c r="AIU127" s="11"/>
      <c r="AIV127" s="11"/>
      <c r="AIW127" s="11"/>
      <c r="AIX127" s="11"/>
      <c r="AIY127" s="11"/>
      <c r="AIZ127" s="11"/>
      <c r="AJA127" s="11"/>
      <c r="AJB127" s="11"/>
      <c r="AJC127" s="11"/>
      <c r="AJD127" s="11"/>
      <c r="AJE127" s="11"/>
      <c r="AJF127" s="11"/>
      <c r="AJG127" s="11"/>
      <c r="AJH127" s="11"/>
      <c r="AJI127" s="11"/>
      <c r="AJJ127" s="11"/>
      <c r="AJK127" s="11"/>
      <c r="AJL127" s="11"/>
      <c r="AJM127" s="11"/>
      <c r="AJN127" s="11"/>
      <c r="AJO127" s="11"/>
      <c r="AJP127" s="11"/>
      <c r="AJQ127" s="11"/>
      <c r="AJR127" s="11"/>
      <c r="AJS127" s="11"/>
      <c r="AJT127" s="11"/>
      <c r="AJU127" s="11"/>
      <c r="AJV127" s="11"/>
      <c r="AJW127" s="11"/>
      <c r="AJX127" s="11"/>
      <c r="AJY127" s="11"/>
      <c r="AJZ127" s="11"/>
      <c r="AKA127" s="11"/>
      <c r="AKB127" s="11"/>
      <c r="AKC127" s="11"/>
      <c r="AKD127" s="11"/>
      <c r="AKE127" s="11"/>
      <c r="AKF127" s="11"/>
      <c r="AKG127" s="11"/>
      <c r="AKH127" s="11"/>
      <c r="AKI127" s="11"/>
      <c r="AKJ127" s="11"/>
      <c r="AKK127" s="11"/>
      <c r="AKL127" s="11"/>
      <c r="AKM127" s="11"/>
      <c r="AKN127" s="11"/>
      <c r="AKO127" s="11"/>
      <c r="AKP127" s="11"/>
      <c r="AKQ127" s="11"/>
      <c r="AKR127" s="11"/>
      <c r="AKS127" s="11"/>
      <c r="AKT127" s="11"/>
      <c r="AKU127" s="11"/>
      <c r="AKV127" s="11"/>
      <c r="AKW127" s="11"/>
      <c r="AKX127" s="11"/>
      <c r="AKY127" s="11"/>
      <c r="AKZ127" s="11"/>
      <c r="ALA127" s="11"/>
      <c r="ALB127" s="11"/>
      <c r="ALC127" s="11"/>
      <c r="ALD127" s="11"/>
      <c r="ALE127" s="11"/>
      <c r="ALF127" s="11"/>
      <c r="ALG127" s="11"/>
      <c r="ALH127" s="11"/>
      <c r="ALI127" s="11"/>
      <c r="ALJ127" s="11"/>
      <c r="ALK127" s="11"/>
      <c r="ALL127" s="11"/>
      <c r="ALM127" s="11"/>
      <c r="ALN127" s="11"/>
      <c r="ALO127" s="11"/>
      <c r="ALP127" s="11"/>
      <c r="ALQ127" s="11"/>
      <c r="ALR127" s="11"/>
      <c r="ALS127" s="11"/>
      <c r="ALT127" s="11"/>
      <c r="ALU127" s="11"/>
      <c r="ALV127" s="11"/>
      <c r="ALW127" s="11"/>
      <c r="ALX127" s="11"/>
      <c r="ALY127" s="11"/>
      <c r="ALZ127" s="11"/>
      <c r="AMA127" s="11"/>
      <c r="AMB127" s="11"/>
      <c r="AMC127" s="11"/>
      <c r="AMD127" s="11"/>
      <c r="AME127" s="11"/>
      <c r="AMF127" s="11"/>
      <c r="AMG127" s="11"/>
    </row>
    <row r="128" spans="1:1021" s="1" customFormat="1" ht="18.600000000000001" customHeight="1" x14ac:dyDescent="0.25">
      <c r="A128" s="23" t="s">
        <v>38</v>
      </c>
      <c r="B128" s="23"/>
      <c r="C128" s="23"/>
      <c r="D128" s="23"/>
      <c r="E128" s="23"/>
      <c r="F128" s="23"/>
      <c r="G128" s="23"/>
      <c r="H128" s="23"/>
      <c r="I128" s="23"/>
      <c r="J128" s="23"/>
      <c r="K128" s="50">
        <f>SUM(K126:L127)</f>
        <v>278.86773157943469</v>
      </c>
      <c r="L128" s="50"/>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11"/>
      <c r="IV128" s="11"/>
      <c r="IW128" s="11"/>
      <c r="IX128" s="11"/>
      <c r="IY128" s="11"/>
      <c r="IZ128" s="11"/>
      <c r="JA128" s="11"/>
      <c r="JB128" s="11"/>
      <c r="JC128" s="11"/>
      <c r="JD128" s="11"/>
      <c r="JE128" s="11"/>
      <c r="JF128" s="11"/>
      <c r="JG128" s="11"/>
      <c r="JH128" s="11"/>
      <c r="JI128" s="11"/>
      <c r="JJ128" s="11"/>
      <c r="JK128" s="11"/>
      <c r="JL128" s="11"/>
      <c r="JM128" s="11"/>
      <c r="JN128" s="11"/>
      <c r="JO128" s="11"/>
      <c r="JP128" s="11"/>
      <c r="JQ128" s="11"/>
      <c r="JR128" s="11"/>
      <c r="JS128" s="11"/>
      <c r="JT128" s="11"/>
      <c r="JU128" s="11"/>
      <c r="JV128" s="11"/>
      <c r="JW128" s="11"/>
      <c r="JX128" s="11"/>
      <c r="JY128" s="11"/>
      <c r="JZ128" s="11"/>
      <c r="KA128" s="11"/>
      <c r="KB128" s="11"/>
      <c r="KC128" s="11"/>
      <c r="KD128" s="11"/>
      <c r="KE128" s="11"/>
      <c r="KF128" s="11"/>
      <c r="KG128" s="11"/>
      <c r="KH128" s="11"/>
      <c r="KI128" s="11"/>
      <c r="KJ128" s="11"/>
      <c r="KK128" s="11"/>
      <c r="KL128" s="11"/>
      <c r="KM128" s="11"/>
      <c r="KN128" s="11"/>
      <c r="KO128" s="11"/>
      <c r="KP128" s="11"/>
      <c r="KQ128" s="11"/>
      <c r="KR128" s="11"/>
      <c r="KS128" s="11"/>
      <c r="KT128" s="11"/>
      <c r="KU128" s="11"/>
      <c r="KV128" s="11"/>
      <c r="KW128" s="11"/>
      <c r="KX128" s="11"/>
      <c r="KY128" s="11"/>
      <c r="KZ128" s="11"/>
      <c r="LA128" s="11"/>
      <c r="LB128" s="11"/>
      <c r="LC128" s="11"/>
      <c r="LD128" s="11"/>
      <c r="LE128" s="11"/>
      <c r="LF128" s="11"/>
      <c r="LG128" s="11"/>
      <c r="LH128" s="11"/>
      <c r="LI128" s="11"/>
      <c r="LJ128" s="11"/>
      <c r="LK128" s="11"/>
      <c r="LL128" s="11"/>
      <c r="LM128" s="11"/>
      <c r="LN128" s="11"/>
      <c r="LO128" s="11"/>
      <c r="LP128" s="11"/>
      <c r="LQ128" s="11"/>
      <c r="LR128" s="11"/>
      <c r="LS128" s="11"/>
      <c r="LT128" s="11"/>
      <c r="LU128" s="11"/>
      <c r="LV128" s="11"/>
      <c r="LW128" s="11"/>
      <c r="LX128" s="11"/>
      <c r="LY128" s="11"/>
      <c r="LZ128" s="11"/>
      <c r="MA128" s="11"/>
      <c r="MB128" s="11"/>
      <c r="MC128" s="11"/>
      <c r="MD128" s="11"/>
      <c r="ME128" s="11"/>
      <c r="MF128" s="11"/>
      <c r="MG128" s="11"/>
      <c r="MH128" s="11"/>
      <c r="MI128" s="11"/>
      <c r="MJ128" s="11"/>
      <c r="MK128" s="11"/>
      <c r="ML128" s="11"/>
      <c r="MM128" s="11"/>
      <c r="MN128" s="11"/>
      <c r="MO128" s="11"/>
      <c r="MP128" s="11"/>
      <c r="MQ128" s="11"/>
      <c r="MR128" s="11"/>
      <c r="MS128" s="11"/>
      <c r="MT128" s="11"/>
      <c r="MU128" s="11"/>
      <c r="MV128" s="11"/>
      <c r="MW128" s="11"/>
      <c r="MX128" s="11"/>
      <c r="MY128" s="11"/>
      <c r="MZ128" s="11"/>
      <c r="NA128" s="11"/>
      <c r="NB128" s="11"/>
      <c r="NC128" s="11"/>
      <c r="ND128" s="11"/>
      <c r="NE128" s="11"/>
      <c r="NF128" s="11"/>
      <c r="NG128" s="11"/>
      <c r="NH128" s="11"/>
      <c r="NI128" s="11"/>
      <c r="NJ128" s="11"/>
      <c r="NK128" s="11"/>
      <c r="NL128" s="11"/>
      <c r="NM128" s="11"/>
      <c r="NN128" s="11"/>
      <c r="NO128" s="11"/>
      <c r="NP128" s="11"/>
      <c r="NQ128" s="11"/>
      <c r="NR128" s="11"/>
      <c r="NS128" s="11"/>
      <c r="NT128" s="11"/>
      <c r="NU128" s="11"/>
      <c r="NV128" s="11"/>
      <c r="NW128" s="11"/>
      <c r="NX128" s="11"/>
      <c r="NY128" s="11"/>
      <c r="NZ128" s="11"/>
      <c r="OA128" s="11"/>
      <c r="OB128" s="11"/>
      <c r="OC128" s="11"/>
      <c r="OD128" s="11"/>
      <c r="OE128" s="11"/>
      <c r="OF128" s="11"/>
      <c r="OG128" s="11"/>
      <c r="OH128" s="11"/>
      <c r="OI128" s="11"/>
      <c r="OJ128" s="11"/>
      <c r="OK128" s="11"/>
      <c r="OL128" s="11"/>
      <c r="OM128" s="11"/>
      <c r="ON128" s="11"/>
      <c r="OO128" s="11"/>
      <c r="OP128" s="11"/>
      <c r="OQ128" s="11"/>
      <c r="OR128" s="11"/>
      <c r="OS128" s="11"/>
      <c r="OT128" s="11"/>
      <c r="OU128" s="11"/>
      <c r="OV128" s="11"/>
      <c r="OW128" s="11"/>
      <c r="OX128" s="11"/>
      <c r="OY128" s="11"/>
      <c r="OZ128" s="11"/>
      <c r="PA128" s="11"/>
      <c r="PB128" s="11"/>
      <c r="PC128" s="11"/>
      <c r="PD128" s="11"/>
      <c r="PE128" s="11"/>
      <c r="PF128" s="11"/>
      <c r="PG128" s="11"/>
      <c r="PH128" s="11"/>
      <c r="PI128" s="11"/>
      <c r="PJ128" s="11"/>
      <c r="PK128" s="11"/>
      <c r="PL128" s="11"/>
      <c r="PM128" s="11"/>
      <c r="PN128" s="11"/>
      <c r="PO128" s="11"/>
      <c r="PP128" s="11"/>
      <c r="PQ128" s="11"/>
      <c r="PR128" s="11"/>
      <c r="PS128" s="11"/>
      <c r="PT128" s="11"/>
      <c r="PU128" s="11"/>
      <c r="PV128" s="11"/>
      <c r="PW128" s="11"/>
      <c r="PX128" s="11"/>
      <c r="PY128" s="11"/>
      <c r="PZ128" s="11"/>
      <c r="QA128" s="11"/>
      <c r="QB128" s="11"/>
      <c r="QC128" s="11"/>
      <c r="QD128" s="11"/>
      <c r="QE128" s="11"/>
      <c r="QF128" s="11"/>
      <c r="QG128" s="11"/>
      <c r="QH128" s="11"/>
      <c r="QI128" s="11"/>
      <c r="QJ128" s="11"/>
      <c r="QK128" s="11"/>
      <c r="QL128" s="11"/>
      <c r="QM128" s="11"/>
      <c r="QN128" s="11"/>
      <c r="QO128" s="11"/>
      <c r="QP128" s="11"/>
      <c r="QQ128" s="11"/>
      <c r="QR128" s="11"/>
      <c r="QS128" s="11"/>
      <c r="QT128" s="11"/>
      <c r="QU128" s="11"/>
      <c r="QV128" s="11"/>
      <c r="QW128" s="11"/>
      <c r="QX128" s="11"/>
      <c r="QY128" s="11"/>
      <c r="QZ128" s="11"/>
      <c r="RA128" s="11"/>
      <c r="RB128" s="11"/>
      <c r="RC128" s="11"/>
      <c r="RD128" s="11"/>
      <c r="RE128" s="11"/>
      <c r="RF128" s="11"/>
      <c r="RG128" s="11"/>
      <c r="RH128" s="11"/>
      <c r="RI128" s="11"/>
      <c r="RJ128" s="11"/>
      <c r="RK128" s="11"/>
      <c r="RL128" s="11"/>
      <c r="RM128" s="11"/>
      <c r="RN128" s="11"/>
      <c r="RO128" s="11"/>
      <c r="RP128" s="11"/>
      <c r="RQ128" s="11"/>
      <c r="RR128" s="11"/>
      <c r="RS128" s="11"/>
      <c r="RT128" s="11"/>
      <c r="RU128" s="11"/>
      <c r="RV128" s="11"/>
      <c r="RW128" s="11"/>
      <c r="RX128" s="11"/>
      <c r="RY128" s="11"/>
      <c r="RZ128" s="11"/>
      <c r="SA128" s="11"/>
      <c r="SB128" s="11"/>
      <c r="SC128" s="11"/>
      <c r="SD128" s="11"/>
      <c r="SE128" s="11"/>
      <c r="SF128" s="11"/>
      <c r="SG128" s="11"/>
      <c r="SH128" s="11"/>
      <c r="SI128" s="11"/>
      <c r="SJ128" s="11"/>
      <c r="SK128" s="11"/>
      <c r="SL128" s="11"/>
      <c r="SM128" s="11"/>
      <c r="SN128" s="11"/>
      <c r="SO128" s="11"/>
      <c r="SP128" s="11"/>
      <c r="SQ128" s="11"/>
      <c r="SR128" s="11"/>
      <c r="SS128" s="11"/>
      <c r="ST128" s="11"/>
      <c r="SU128" s="11"/>
      <c r="SV128" s="11"/>
      <c r="SW128" s="11"/>
      <c r="SX128" s="11"/>
      <c r="SY128" s="11"/>
      <c r="SZ128" s="11"/>
      <c r="TA128" s="11"/>
      <c r="TB128" s="11"/>
      <c r="TC128" s="11"/>
      <c r="TD128" s="11"/>
      <c r="TE128" s="11"/>
      <c r="TF128" s="11"/>
      <c r="TG128" s="11"/>
      <c r="TH128" s="11"/>
      <c r="TI128" s="11"/>
      <c r="TJ128" s="11"/>
      <c r="TK128" s="11"/>
      <c r="TL128" s="11"/>
      <c r="TM128" s="11"/>
      <c r="TN128" s="11"/>
      <c r="TO128" s="11"/>
      <c r="TP128" s="11"/>
      <c r="TQ128" s="11"/>
      <c r="TR128" s="11"/>
      <c r="TS128" s="11"/>
      <c r="TT128" s="11"/>
      <c r="TU128" s="11"/>
      <c r="TV128" s="11"/>
      <c r="TW128" s="11"/>
      <c r="TX128" s="11"/>
      <c r="TY128" s="11"/>
      <c r="TZ128" s="11"/>
      <c r="UA128" s="11"/>
      <c r="UB128" s="11"/>
      <c r="UC128" s="11"/>
      <c r="UD128" s="11"/>
      <c r="UE128" s="11"/>
      <c r="UF128" s="11"/>
      <c r="UG128" s="11"/>
      <c r="UH128" s="11"/>
      <c r="UI128" s="11"/>
      <c r="UJ128" s="11"/>
      <c r="UK128" s="11"/>
      <c r="UL128" s="11"/>
      <c r="UM128" s="11"/>
      <c r="UN128" s="11"/>
      <c r="UO128" s="11"/>
      <c r="UP128" s="11"/>
      <c r="UQ128" s="11"/>
      <c r="UR128" s="11"/>
      <c r="US128" s="11"/>
      <c r="UT128" s="11"/>
      <c r="UU128" s="11"/>
      <c r="UV128" s="11"/>
      <c r="UW128" s="11"/>
      <c r="UX128" s="11"/>
      <c r="UY128" s="11"/>
      <c r="UZ128" s="11"/>
      <c r="VA128" s="11"/>
      <c r="VB128" s="11"/>
      <c r="VC128" s="11"/>
      <c r="VD128" s="11"/>
      <c r="VE128" s="11"/>
      <c r="VF128" s="11"/>
      <c r="VG128" s="11"/>
      <c r="VH128" s="11"/>
      <c r="VI128" s="11"/>
      <c r="VJ128" s="11"/>
      <c r="VK128" s="11"/>
      <c r="VL128" s="11"/>
      <c r="VM128" s="11"/>
      <c r="VN128" s="11"/>
      <c r="VO128" s="11"/>
      <c r="VP128" s="11"/>
      <c r="VQ128" s="11"/>
      <c r="VR128" s="11"/>
      <c r="VS128" s="11"/>
      <c r="VT128" s="11"/>
      <c r="VU128" s="11"/>
      <c r="VV128" s="11"/>
      <c r="VW128" s="11"/>
      <c r="VX128" s="11"/>
      <c r="VY128" s="11"/>
      <c r="VZ128" s="11"/>
      <c r="WA128" s="11"/>
      <c r="WB128" s="11"/>
      <c r="WC128" s="11"/>
      <c r="WD128" s="11"/>
      <c r="WE128" s="11"/>
      <c r="WF128" s="11"/>
      <c r="WG128" s="11"/>
      <c r="WH128" s="11"/>
      <c r="WI128" s="11"/>
      <c r="WJ128" s="11"/>
      <c r="WK128" s="11"/>
      <c r="WL128" s="11"/>
      <c r="WM128" s="11"/>
      <c r="WN128" s="11"/>
      <c r="WO128" s="11"/>
      <c r="WP128" s="11"/>
      <c r="WQ128" s="11"/>
      <c r="WR128" s="11"/>
      <c r="WS128" s="11"/>
      <c r="WT128" s="11"/>
      <c r="WU128" s="11"/>
      <c r="WV128" s="11"/>
      <c r="WW128" s="11"/>
      <c r="WX128" s="11"/>
      <c r="WY128" s="11"/>
      <c r="WZ128" s="11"/>
      <c r="XA128" s="11"/>
      <c r="XB128" s="11"/>
      <c r="XC128" s="11"/>
      <c r="XD128" s="11"/>
      <c r="XE128" s="11"/>
      <c r="XF128" s="11"/>
      <c r="XG128" s="11"/>
      <c r="XH128" s="11"/>
      <c r="XI128" s="11"/>
      <c r="XJ128" s="11"/>
      <c r="XK128" s="11"/>
      <c r="XL128" s="11"/>
      <c r="XM128" s="11"/>
      <c r="XN128" s="11"/>
      <c r="XO128" s="11"/>
      <c r="XP128" s="11"/>
      <c r="XQ128" s="11"/>
      <c r="XR128" s="11"/>
      <c r="XS128" s="11"/>
      <c r="XT128" s="11"/>
      <c r="XU128" s="11"/>
      <c r="XV128" s="11"/>
      <c r="XW128" s="11"/>
      <c r="XX128" s="11"/>
      <c r="XY128" s="11"/>
      <c r="XZ128" s="11"/>
      <c r="YA128" s="11"/>
      <c r="YB128" s="11"/>
      <c r="YC128" s="11"/>
      <c r="YD128" s="11"/>
      <c r="YE128" s="11"/>
      <c r="YF128" s="11"/>
      <c r="YG128" s="11"/>
      <c r="YH128" s="11"/>
      <c r="YI128" s="11"/>
      <c r="YJ128" s="11"/>
      <c r="YK128" s="11"/>
      <c r="YL128" s="11"/>
      <c r="YM128" s="11"/>
      <c r="YN128" s="11"/>
      <c r="YO128" s="11"/>
      <c r="YP128" s="11"/>
      <c r="YQ128" s="11"/>
      <c r="YR128" s="11"/>
      <c r="YS128" s="11"/>
      <c r="YT128" s="11"/>
      <c r="YU128" s="11"/>
      <c r="YV128" s="11"/>
      <c r="YW128" s="11"/>
      <c r="YX128" s="11"/>
      <c r="YY128" s="11"/>
      <c r="YZ128" s="11"/>
      <c r="ZA128" s="11"/>
      <c r="ZB128" s="11"/>
      <c r="ZC128" s="11"/>
      <c r="ZD128" s="11"/>
      <c r="ZE128" s="11"/>
      <c r="ZF128" s="11"/>
      <c r="ZG128" s="11"/>
      <c r="ZH128" s="11"/>
      <c r="ZI128" s="11"/>
      <c r="ZJ128" s="11"/>
      <c r="ZK128" s="11"/>
      <c r="ZL128" s="11"/>
      <c r="ZM128" s="11"/>
      <c r="ZN128" s="11"/>
      <c r="ZO128" s="11"/>
      <c r="ZP128" s="11"/>
      <c r="ZQ128" s="11"/>
      <c r="ZR128" s="11"/>
      <c r="ZS128" s="11"/>
      <c r="ZT128" s="11"/>
      <c r="ZU128" s="11"/>
      <c r="ZV128" s="11"/>
      <c r="ZW128" s="11"/>
      <c r="ZX128" s="11"/>
      <c r="ZY128" s="11"/>
      <c r="ZZ128" s="11"/>
      <c r="AAA128" s="11"/>
      <c r="AAB128" s="11"/>
      <c r="AAC128" s="11"/>
      <c r="AAD128" s="11"/>
      <c r="AAE128" s="11"/>
      <c r="AAF128" s="11"/>
      <c r="AAG128" s="11"/>
      <c r="AAH128" s="11"/>
      <c r="AAI128" s="11"/>
      <c r="AAJ128" s="11"/>
      <c r="AAK128" s="11"/>
      <c r="AAL128" s="11"/>
      <c r="AAM128" s="11"/>
      <c r="AAN128" s="11"/>
      <c r="AAO128" s="11"/>
      <c r="AAP128" s="11"/>
      <c r="AAQ128" s="11"/>
      <c r="AAR128" s="11"/>
      <c r="AAS128" s="11"/>
      <c r="AAT128" s="11"/>
      <c r="AAU128" s="11"/>
      <c r="AAV128" s="11"/>
      <c r="AAW128" s="11"/>
      <c r="AAX128" s="11"/>
      <c r="AAY128" s="11"/>
      <c r="AAZ128" s="11"/>
      <c r="ABA128" s="11"/>
      <c r="ABB128" s="11"/>
      <c r="ABC128" s="11"/>
      <c r="ABD128" s="11"/>
      <c r="ABE128" s="11"/>
      <c r="ABF128" s="11"/>
      <c r="ABG128" s="11"/>
      <c r="ABH128" s="11"/>
      <c r="ABI128" s="11"/>
      <c r="ABJ128" s="11"/>
      <c r="ABK128" s="11"/>
      <c r="ABL128" s="11"/>
      <c r="ABM128" s="11"/>
      <c r="ABN128" s="11"/>
      <c r="ABO128" s="11"/>
      <c r="ABP128" s="11"/>
      <c r="ABQ128" s="11"/>
      <c r="ABR128" s="11"/>
      <c r="ABS128" s="11"/>
      <c r="ABT128" s="11"/>
      <c r="ABU128" s="11"/>
      <c r="ABV128" s="11"/>
      <c r="ABW128" s="11"/>
      <c r="ABX128" s="11"/>
      <c r="ABY128" s="11"/>
      <c r="ABZ128" s="11"/>
      <c r="ACA128" s="11"/>
      <c r="ACB128" s="11"/>
      <c r="ACC128" s="11"/>
      <c r="ACD128" s="11"/>
      <c r="ACE128" s="11"/>
      <c r="ACF128" s="11"/>
      <c r="ACG128" s="11"/>
      <c r="ACH128" s="11"/>
      <c r="ACI128" s="11"/>
      <c r="ACJ128" s="11"/>
      <c r="ACK128" s="11"/>
      <c r="ACL128" s="11"/>
      <c r="ACM128" s="11"/>
      <c r="ACN128" s="11"/>
      <c r="ACO128" s="11"/>
      <c r="ACP128" s="11"/>
      <c r="ACQ128" s="11"/>
      <c r="ACR128" s="11"/>
      <c r="ACS128" s="11"/>
      <c r="ACT128" s="11"/>
      <c r="ACU128" s="11"/>
      <c r="ACV128" s="11"/>
      <c r="ACW128" s="11"/>
      <c r="ACX128" s="11"/>
      <c r="ACY128" s="11"/>
      <c r="ACZ128" s="11"/>
      <c r="ADA128" s="11"/>
      <c r="ADB128" s="11"/>
      <c r="ADC128" s="11"/>
      <c r="ADD128" s="11"/>
      <c r="ADE128" s="11"/>
      <c r="ADF128" s="11"/>
      <c r="ADG128" s="11"/>
      <c r="ADH128" s="11"/>
      <c r="ADI128" s="11"/>
      <c r="ADJ128" s="11"/>
      <c r="ADK128" s="11"/>
      <c r="ADL128" s="11"/>
      <c r="ADM128" s="11"/>
      <c r="ADN128" s="11"/>
      <c r="ADO128" s="11"/>
      <c r="ADP128" s="11"/>
      <c r="ADQ128" s="11"/>
      <c r="ADR128" s="11"/>
      <c r="ADS128" s="11"/>
      <c r="ADT128" s="11"/>
      <c r="ADU128" s="11"/>
      <c r="ADV128" s="11"/>
      <c r="ADW128" s="11"/>
      <c r="ADX128" s="11"/>
      <c r="ADY128" s="11"/>
      <c r="ADZ128" s="11"/>
      <c r="AEA128" s="11"/>
      <c r="AEB128" s="11"/>
      <c r="AEC128" s="11"/>
      <c r="AED128" s="11"/>
      <c r="AEE128" s="11"/>
      <c r="AEF128" s="11"/>
      <c r="AEG128" s="11"/>
      <c r="AEH128" s="11"/>
      <c r="AEI128" s="11"/>
      <c r="AEJ128" s="11"/>
      <c r="AEK128" s="11"/>
      <c r="AEL128" s="11"/>
      <c r="AEM128" s="11"/>
      <c r="AEN128" s="11"/>
      <c r="AEO128" s="11"/>
      <c r="AEP128" s="11"/>
      <c r="AEQ128" s="11"/>
      <c r="AER128" s="11"/>
      <c r="AES128" s="11"/>
      <c r="AET128" s="11"/>
      <c r="AEU128" s="11"/>
      <c r="AEV128" s="11"/>
      <c r="AEW128" s="11"/>
      <c r="AEX128" s="11"/>
      <c r="AEY128" s="11"/>
      <c r="AEZ128" s="11"/>
      <c r="AFA128" s="11"/>
      <c r="AFB128" s="11"/>
      <c r="AFC128" s="11"/>
      <c r="AFD128" s="11"/>
      <c r="AFE128" s="11"/>
      <c r="AFF128" s="11"/>
      <c r="AFG128" s="11"/>
      <c r="AFH128" s="11"/>
      <c r="AFI128" s="11"/>
      <c r="AFJ128" s="11"/>
      <c r="AFK128" s="11"/>
      <c r="AFL128" s="11"/>
      <c r="AFM128" s="11"/>
      <c r="AFN128" s="11"/>
      <c r="AFO128" s="11"/>
      <c r="AFP128" s="11"/>
      <c r="AFQ128" s="11"/>
      <c r="AFR128" s="11"/>
      <c r="AFS128" s="11"/>
      <c r="AFT128" s="11"/>
      <c r="AFU128" s="11"/>
      <c r="AFV128" s="11"/>
      <c r="AFW128" s="11"/>
      <c r="AFX128" s="11"/>
      <c r="AFY128" s="11"/>
      <c r="AFZ128" s="11"/>
      <c r="AGA128" s="11"/>
      <c r="AGB128" s="11"/>
      <c r="AGC128" s="11"/>
      <c r="AGD128" s="11"/>
      <c r="AGE128" s="11"/>
      <c r="AGF128" s="11"/>
      <c r="AGG128" s="11"/>
      <c r="AGH128" s="11"/>
      <c r="AGI128" s="11"/>
      <c r="AGJ128" s="11"/>
      <c r="AGK128" s="11"/>
      <c r="AGL128" s="11"/>
      <c r="AGM128" s="11"/>
      <c r="AGN128" s="11"/>
      <c r="AGO128" s="11"/>
      <c r="AGP128" s="11"/>
      <c r="AGQ128" s="11"/>
      <c r="AGR128" s="11"/>
      <c r="AGS128" s="11"/>
      <c r="AGT128" s="11"/>
      <c r="AGU128" s="11"/>
      <c r="AGV128" s="11"/>
      <c r="AGW128" s="11"/>
      <c r="AGX128" s="11"/>
      <c r="AGY128" s="11"/>
      <c r="AGZ128" s="11"/>
      <c r="AHA128" s="11"/>
      <c r="AHB128" s="11"/>
      <c r="AHC128" s="11"/>
      <c r="AHD128" s="11"/>
      <c r="AHE128" s="11"/>
      <c r="AHF128" s="11"/>
      <c r="AHG128" s="11"/>
      <c r="AHH128" s="11"/>
      <c r="AHI128" s="11"/>
      <c r="AHJ128" s="11"/>
      <c r="AHK128" s="11"/>
      <c r="AHL128" s="11"/>
      <c r="AHM128" s="11"/>
      <c r="AHN128" s="11"/>
      <c r="AHO128" s="11"/>
      <c r="AHP128" s="11"/>
      <c r="AHQ128" s="11"/>
      <c r="AHR128" s="11"/>
      <c r="AHS128" s="11"/>
      <c r="AHT128" s="11"/>
      <c r="AHU128" s="11"/>
      <c r="AHV128" s="11"/>
      <c r="AHW128" s="11"/>
      <c r="AHX128" s="11"/>
      <c r="AHY128" s="11"/>
      <c r="AHZ128" s="11"/>
      <c r="AIA128" s="11"/>
      <c r="AIB128" s="11"/>
      <c r="AIC128" s="11"/>
      <c r="AID128" s="11"/>
      <c r="AIE128" s="11"/>
      <c r="AIF128" s="11"/>
      <c r="AIG128" s="11"/>
      <c r="AIH128" s="11"/>
      <c r="AII128" s="11"/>
      <c r="AIJ128" s="11"/>
      <c r="AIK128" s="11"/>
      <c r="AIL128" s="11"/>
      <c r="AIM128" s="11"/>
      <c r="AIN128" s="11"/>
      <c r="AIO128" s="11"/>
      <c r="AIP128" s="11"/>
      <c r="AIQ128" s="11"/>
      <c r="AIR128" s="11"/>
      <c r="AIS128" s="11"/>
      <c r="AIT128" s="11"/>
      <c r="AIU128" s="11"/>
      <c r="AIV128" s="11"/>
      <c r="AIW128" s="11"/>
      <c r="AIX128" s="11"/>
      <c r="AIY128" s="11"/>
      <c r="AIZ128" s="11"/>
      <c r="AJA128" s="11"/>
      <c r="AJB128" s="11"/>
      <c r="AJC128" s="11"/>
      <c r="AJD128" s="11"/>
      <c r="AJE128" s="11"/>
      <c r="AJF128" s="11"/>
      <c r="AJG128" s="11"/>
      <c r="AJH128" s="11"/>
      <c r="AJI128" s="11"/>
      <c r="AJJ128" s="11"/>
      <c r="AJK128" s="11"/>
      <c r="AJL128" s="11"/>
      <c r="AJM128" s="11"/>
      <c r="AJN128" s="11"/>
      <c r="AJO128" s="11"/>
      <c r="AJP128" s="11"/>
      <c r="AJQ128" s="11"/>
      <c r="AJR128" s="11"/>
      <c r="AJS128" s="11"/>
      <c r="AJT128" s="11"/>
      <c r="AJU128" s="11"/>
      <c r="AJV128" s="11"/>
      <c r="AJW128" s="11"/>
      <c r="AJX128" s="11"/>
      <c r="AJY128" s="11"/>
      <c r="AJZ128" s="11"/>
      <c r="AKA128" s="11"/>
      <c r="AKB128" s="11"/>
      <c r="AKC128" s="11"/>
      <c r="AKD128" s="11"/>
      <c r="AKE128" s="11"/>
      <c r="AKF128" s="11"/>
      <c r="AKG128" s="11"/>
      <c r="AKH128" s="11"/>
      <c r="AKI128" s="11"/>
      <c r="AKJ128" s="11"/>
      <c r="AKK128" s="11"/>
      <c r="AKL128" s="11"/>
      <c r="AKM128" s="11"/>
      <c r="AKN128" s="11"/>
      <c r="AKO128" s="11"/>
      <c r="AKP128" s="11"/>
      <c r="AKQ128" s="11"/>
      <c r="AKR128" s="11"/>
      <c r="AKS128" s="11"/>
      <c r="AKT128" s="11"/>
      <c r="AKU128" s="11"/>
      <c r="AKV128" s="11"/>
      <c r="AKW128" s="11"/>
      <c r="AKX128" s="11"/>
      <c r="AKY128" s="11"/>
      <c r="AKZ128" s="11"/>
      <c r="ALA128" s="11"/>
      <c r="ALB128" s="11"/>
      <c r="ALC128" s="11"/>
      <c r="ALD128" s="11"/>
      <c r="ALE128" s="11"/>
      <c r="ALF128" s="11"/>
      <c r="ALG128" s="11"/>
      <c r="ALH128" s="11"/>
      <c r="ALI128" s="11"/>
      <c r="ALJ128" s="11"/>
      <c r="ALK128" s="11"/>
      <c r="ALL128" s="11"/>
      <c r="ALM128" s="11"/>
      <c r="ALN128" s="11"/>
      <c r="ALO128" s="11"/>
      <c r="ALP128" s="11"/>
      <c r="ALQ128" s="11"/>
      <c r="ALR128" s="11"/>
      <c r="ALS128" s="11"/>
      <c r="ALT128" s="11"/>
      <c r="ALU128" s="11"/>
      <c r="ALV128" s="11"/>
      <c r="ALW128" s="11"/>
      <c r="ALX128" s="11"/>
      <c r="ALY128" s="11"/>
      <c r="ALZ128" s="11"/>
      <c r="AMA128" s="11"/>
      <c r="AMB128" s="11"/>
      <c r="AMC128" s="11"/>
      <c r="AMD128" s="11"/>
      <c r="AME128" s="11"/>
      <c r="AMF128" s="11"/>
      <c r="AMG128" s="11"/>
    </row>
    <row r="129" spans="1:1021" s="1" customFormat="1" ht="14.25" customHeight="1" x14ac:dyDescent="0.25">
      <c r="A129" s="22"/>
      <c r="B129" s="22"/>
      <c r="C129" s="22"/>
      <c r="D129" s="22"/>
      <c r="E129" s="22"/>
      <c r="F129" s="22"/>
      <c r="G129" s="22"/>
      <c r="H129" s="22"/>
      <c r="I129" s="22"/>
      <c r="J129" s="22"/>
      <c r="K129" s="22"/>
      <c r="L129" s="2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11"/>
      <c r="IV129" s="11"/>
      <c r="IW129" s="11"/>
      <c r="IX129" s="11"/>
      <c r="IY129" s="11"/>
      <c r="IZ129" s="11"/>
      <c r="JA129" s="11"/>
      <c r="JB129" s="11"/>
      <c r="JC129" s="11"/>
      <c r="JD129" s="11"/>
      <c r="JE129" s="11"/>
      <c r="JF129" s="11"/>
      <c r="JG129" s="11"/>
      <c r="JH129" s="11"/>
      <c r="JI129" s="11"/>
      <c r="JJ129" s="11"/>
      <c r="JK129" s="11"/>
      <c r="JL129" s="11"/>
      <c r="JM129" s="11"/>
      <c r="JN129" s="11"/>
      <c r="JO129" s="11"/>
      <c r="JP129" s="11"/>
      <c r="JQ129" s="11"/>
      <c r="JR129" s="11"/>
      <c r="JS129" s="11"/>
      <c r="JT129" s="11"/>
      <c r="JU129" s="11"/>
      <c r="JV129" s="11"/>
      <c r="JW129" s="11"/>
      <c r="JX129" s="11"/>
      <c r="JY129" s="11"/>
      <c r="JZ129" s="11"/>
      <c r="KA129" s="11"/>
      <c r="KB129" s="11"/>
      <c r="KC129" s="11"/>
      <c r="KD129" s="11"/>
      <c r="KE129" s="11"/>
      <c r="KF129" s="11"/>
      <c r="KG129" s="11"/>
      <c r="KH129" s="11"/>
      <c r="KI129" s="11"/>
      <c r="KJ129" s="11"/>
      <c r="KK129" s="11"/>
      <c r="KL129" s="11"/>
      <c r="KM129" s="11"/>
      <c r="KN129" s="11"/>
      <c r="KO129" s="11"/>
      <c r="KP129" s="11"/>
      <c r="KQ129" s="11"/>
      <c r="KR129" s="11"/>
      <c r="KS129" s="11"/>
      <c r="KT129" s="11"/>
      <c r="KU129" s="11"/>
      <c r="KV129" s="11"/>
      <c r="KW129" s="11"/>
      <c r="KX129" s="11"/>
      <c r="KY129" s="11"/>
      <c r="KZ129" s="11"/>
      <c r="LA129" s="11"/>
      <c r="LB129" s="11"/>
      <c r="LC129" s="11"/>
      <c r="LD129" s="11"/>
      <c r="LE129" s="11"/>
      <c r="LF129" s="11"/>
      <c r="LG129" s="11"/>
      <c r="LH129" s="11"/>
      <c r="LI129" s="11"/>
      <c r="LJ129" s="11"/>
      <c r="LK129" s="11"/>
      <c r="LL129" s="11"/>
      <c r="LM129" s="11"/>
      <c r="LN129" s="11"/>
      <c r="LO129" s="11"/>
      <c r="LP129" s="11"/>
      <c r="LQ129" s="11"/>
      <c r="LR129" s="11"/>
      <c r="LS129" s="11"/>
      <c r="LT129" s="11"/>
      <c r="LU129" s="11"/>
      <c r="LV129" s="11"/>
      <c r="LW129" s="11"/>
      <c r="LX129" s="11"/>
      <c r="LY129" s="11"/>
      <c r="LZ129" s="11"/>
      <c r="MA129" s="11"/>
      <c r="MB129" s="11"/>
      <c r="MC129" s="11"/>
      <c r="MD129" s="11"/>
      <c r="ME129" s="11"/>
      <c r="MF129" s="11"/>
      <c r="MG129" s="11"/>
      <c r="MH129" s="11"/>
      <c r="MI129" s="11"/>
      <c r="MJ129" s="11"/>
      <c r="MK129" s="11"/>
      <c r="ML129" s="11"/>
      <c r="MM129" s="11"/>
      <c r="MN129" s="11"/>
      <c r="MO129" s="11"/>
      <c r="MP129" s="11"/>
      <c r="MQ129" s="11"/>
      <c r="MR129" s="11"/>
      <c r="MS129" s="11"/>
      <c r="MT129" s="11"/>
      <c r="MU129" s="11"/>
      <c r="MV129" s="11"/>
      <c r="MW129" s="11"/>
      <c r="MX129" s="11"/>
      <c r="MY129" s="11"/>
      <c r="MZ129" s="11"/>
      <c r="NA129" s="11"/>
      <c r="NB129" s="11"/>
      <c r="NC129" s="11"/>
      <c r="ND129" s="11"/>
      <c r="NE129" s="11"/>
      <c r="NF129" s="11"/>
      <c r="NG129" s="11"/>
      <c r="NH129" s="11"/>
      <c r="NI129" s="11"/>
      <c r="NJ129" s="11"/>
      <c r="NK129" s="11"/>
      <c r="NL129" s="11"/>
      <c r="NM129" s="11"/>
      <c r="NN129" s="11"/>
      <c r="NO129" s="11"/>
      <c r="NP129" s="11"/>
      <c r="NQ129" s="11"/>
      <c r="NR129" s="11"/>
      <c r="NS129" s="11"/>
      <c r="NT129" s="11"/>
      <c r="NU129" s="11"/>
      <c r="NV129" s="11"/>
      <c r="NW129" s="11"/>
      <c r="NX129" s="11"/>
      <c r="NY129" s="11"/>
      <c r="NZ129" s="11"/>
      <c r="OA129" s="11"/>
      <c r="OB129" s="11"/>
      <c r="OC129" s="11"/>
      <c r="OD129" s="11"/>
      <c r="OE129" s="11"/>
      <c r="OF129" s="11"/>
      <c r="OG129" s="11"/>
      <c r="OH129" s="11"/>
      <c r="OI129" s="11"/>
      <c r="OJ129" s="11"/>
      <c r="OK129" s="11"/>
      <c r="OL129" s="11"/>
      <c r="OM129" s="11"/>
      <c r="ON129" s="11"/>
      <c r="OO129" s="11"/>
      <c r="OP129" s="11"/>
      <c r="OQ129" s="11"/>
      <c r="OR129" s="11"/>
      <c r="OS129" s="11"/>
      <c r="OT129" s="11"/>
      <c r="OU129" s="11"/>
      <c r="OV129" s="11"/>
      <c r="OW129" s="11"/>
      <c r="OX129" s="11"/>
      <c r="OY129" s="11"/>
      <c r="OZ129" s="11"/>
      <c r="PA129" s="11"/>
      <c r="PB129" s="11"/>
      <c r="PC129" s="11"/>
      <c r="PD129" s="11"/>
      <c r="PE129" s="11"/>
      <c r="PF129" s="11"/>
      <c r="PG129" s="11"/>
      <c r="PH129" s="11"/>
      <c r="PI129" s="11"/>
      <c r="PJ129" s="11"/>
      <c r="PK129" s="11"/>
      <c r="PL129" s="11"/>
      <c r="PM129" s="11"/>
      <c r="PN129" s="11"/>
      <c r="PO129" s="11"/>
      <c r="PP129" s="11"/>
      <c r="PQ129" s="11"/>
      <c r="PR129" s="11"/>
      <c r="PS129" s="11"/>
      <c r="PT129" s="11"/>
      <c r="PU129" s="11"/>
      <c r="PV129" s="11"/>
      <c r="PW129" s="11"/>
      <c r="PX129" s="11"/>
      <c r="PY129" s="11"/>
      <c r="PZ129" s="11"/>
      <c r="QA129" s="11"/>
      <c r="QB129" s="11"/>
      <c r="QC129" s="11"/>
      <c r="QD129" s="11"/>
      <c r="QE129" s="11"/>
      <c r="QF129" s="11"/>
      <c r="QG129" s="11"/>
      <c r="QH129" s="11"/>
      <c r="QI129" s="11"/>
      <c r="QJ129" s="11"/>
      <c r="QK129" s="11"/>
      <c r="QL129" s="11"/>
      <c r="QM129" s="11"/>
      <c r="QN129" s="11"/>
      <c r="QO129" s="11"/>
      <c r="QP129" s="11"/>
      <c r="QQ129" s="11"/>
      <c r="QR129" s="11"/>
      <c r="QS129" s="11"/>
      <c r="QT129" s="11"/>
      <c r="QU129" s="11"/>
      <c r="QV129" s="11"/>
      <c r="QW129" s="11"/>
      <c r="QX129" s="11"/>
      <c r="QY129" s="11"/>
      <c r="QZ129" s="11"/>
      <c r="RA129" s="11"/>
      <c r="RB129" s="11"/>
      <c r="RC129" s="11"/>
      <c r="RD129" s="11"/>
      <c r="RE129" s="11"/>
      <c r="RF129" s="11"/>
      <c r="RG129" s="11"/>
      <c r="RH129" s="11"/>
      <c r="RI129" s="11"/>
      <c r="RJ129" s="11"/>
      <c r="RK129" s="11"/>
      <c r="RL129" s="11"/>
      <c r="RM129" s="11"/>
      <c r="RN129" s="11"/>
      <c r="RO129" s="11"/>
      <c r="RP129" s="11"/>
      <c r="RQ129" s="11"/>
      <c r="RR129" s="11"/>
      <c r="RS129" s="11"/>
      <c r="RT129" s="11"/>
      <c r="RU129" s="11"/>
      <c r="RV129" s="11"/>
      <c r="RW129" s="11"/>
      <c r="RX129" s="11"/>
      <c r="RY129" s="11"/>
      <c r="RZ129" s="11"/>
      <c r="SA129" s="11"/>
      <c r="SB129" s="11"/>
      <c r="SC129" s="11"/>
      <c r="SD129" s="11"/>
      <c r="SE129" s="11"/>
      <c r="SF129" s="11"/>
      <c r="SG129" s="11"/>
      <c r="SH129" s="11"/>
      <c r="SI129" s="11"/>
      <c r="SJ129" s="11"/>
      <c r="SK129" s="11"/>
      <c r="SL129" s="11"/>
      <c r="SM129" s="11"/>
      <c r="SN129" s="11"/>
      <c r="SO129" s="11"/>
      <c r="SP129" s="11"/>
      <c r="SQ129" s="11"/>
      <c r="SR129" s="11"/>
      <c r="SS129" s="11"/>
      <c r="ST129" s="11"/>
      <c r="SU129" s="11"/>
      <c r="SV129" s="11"/>
      <c r="SW129" s="11"/>
      <c r="SX129" s="11"/>
      <c r="SY129" s="11"/>
      <c r="SZ129" s="11"/>
      <c r="TA129" s="11"/>
      <c r="TB129" s="11"/>
      <c r="TC129" s="11"/>
      <c r="TD129" s="11"/>
      <c r="TE129" s="11"/>
      <c r="TF129" s="11"/>
      <c r="TG129" s="11"/>
      <c r="TH129" s="11"/>
      <c r="TI129" s="11"/>
      <c r="TJ129" s="11"/>
      <c r="TK129" s="11"/>
      <c r="TL129" s="11"/>
      <c r="TM129" s="11"/>
      <c r="TN129" s="11"/>
      <c r="TO129" s="11"/>
      <c r="TP129" s="11"/>
      <c r="TQ129" s="11"/>
      <c r="TR129" s="11"/>
      <c r="TS129" s="11"/>
      <c r="TT129" s="11"/>
      <c r="TU129" s="11"/>
      <c r="TV129" s="11"/>
      <c r="TW129" s="11"/>
      <c r="TX129" s="11"/>
      <c r="TY129" s="11"/>
      <c r="TZ129" s="11"/>
      <c r="UA129" s="11"/>
      <c r="UB129" s="11"/>
      <c r="UC129" s="11"/>
      <c r="UD129" s="11"/>
      <c r="UE129" s="11"/>
      <c r="UF129" s="11"/>
      <c r="UG129" s="11"/>
      <c r="UH129" s="11"/>
      <c r="UI129" s="11"/>
      <c r="UJ129" s="11"/>
      <c r="UK129" s="11"/>
      <c r="UL129" s="11"/>
      <c r="UM129" s="11"/>
      <c r="UN129" s="11"/>
      <c r="UO129" s="11"/>
      <c r="UP129" s="11"/>
      <c r="UQ129" s="11"/>
      <c r="UR129" s="11"/>
      <c r="US129" s="11"/>
      <c r="UT129" s="11"/>
      <c r="UU129" s="11"/>
      <c r="UV129" s="11"/>
      <c r="UW129" s="11"/>
      <c r="UX129" s="11"/>
      <c r="UY129" s="11"/>
      <c r="UZ129" s="11"/>
      <c r="VA129" s="11"/>
      <c r="VB129" s="11"/>
      <c r="VC129" s="11"/>
      <c r="VD129" s="11"/>
      <c r="VE129" s="11"/>
      <c r="VF129" s="11"/>
      <c r="VG129" s="11"/>
      <c r="VH129" s="11"/>
      <c r="VI129" s="11"/>
      <c r="VJ129" s="11"/>
      <c r="VK129" s="11"/>
      <c r="VL129" s="11"/>
      <c r="VM129" s="11"/>
      <c r="VN129" s="11"/>
      <c r="VO129" s="11"/>
      <c r="VP129" s="11"/>
      <c r="VQ129" s="11"/>
      <c r="VR129" s="11"/>
      <c r="VS129" s="11"/>
      <c r="VT129" s="11"/>
      <c r="VU129" s="11"/>
      <c r="VV129" s="11"/>
      <c r="VW129" s="11"/>
      <c r="VX129" s="11"/>
      <c r="VY129" s="11"/>
      <c r="VZ129" s="11"/>
      <c r="WA129" s="11"/>
      <c r="WB129" s="11"/>
      <c r="WC129" s="11"/>
      <c r="WD129" s="11"/>
      <c r="WE129" s="11"/>
      <c r="WF129" s="11"/>
      <c r="WG129" s="11"/>
      <c r="WH129" s="11"/>
      <c r="WI129" s="11"/>
      <c r="WJ129" s="11"/>
      <c r="WK129" s="11"/>
      <c r="WL129" s="11"/>
      <c r="WM129" s="11"/>
      <c r="WN129" s="11"/>
      <c r="WO129" s="11"/>
      <c r="WP129" s="11"/>
      <c r="WQ129" s="11"/>
      <c r="WR129" s="11"/>
      <c r="WS129" s="11"/>
      <c r="WT129" s="11"/>
      <c r="WU129" s="11"/>
      <c r="WV129" s="11"/>
      <c r="WW129" s="11"/>
      <c r="WX129" s="11"/>
      <c r="WY129" s="11"/>
      <c r="WZ129" s="11"/>
      <c r="XA129" s="11"/>
      <c r="XB129" s="11"/>
      <c r="XC129" s="11"/>
      <c r="XD129" s="11"/>
      <c r="XE129" s="11"/>
      <c r="XF129" s="11"/>
      <c r="XG129" s="11"/>
      <c r="XH129" s="11"/>
      <c r="XI129" s="11"/>
      <c r="XJ129" s="11"/>
      <c r="XK129" s="11"/>
      <c r="XL129" s="11"/>
      <c r="XM129" s="11"/>
      <c r="XN129" s="11"/>
      <c r="XO129" s="11"/>
      <c r="XP129" s="11"/>
      <c r="XQ129" s="11"/>
      <c r="XR129" s="11"/>
      <c r="XS129" s="11"/>
      <c r="XT129" s="11"/>
      <c r="XU129" s="11"/>
      <c r="XV129" s="11"/>
      <c r="XW129" s="11"/>
      <c r="XX129" s="11"/>
      <c r="XY129" s="11"/>
      <c r="XZ129" s="11"/>
      <c r="YA129" s="11"/>
      <c r="YB129" s="11"/>
      <c r="YC129" s="11"/>
      <c r="YD129" s="11"/>
      <c r="YE129" s="11"/>
      <c r="YF129" s="11"/>
      <c r="YG129" s="11"/>
      <c r="YH129" s="11"/>
      <c r="YI129" s="11"/>
      <c r="YJ129" s="11"/>
      <c r="YK129" s="11"/>
      <c r="YL129" s="11"/>
      <c r="YM129" s="11"/>
      <c r="YN129" s="11"/>
      <c r="YO129" s="11"/>
      <c r="YP129" s="11"/>
      <c r="YQ129" s="11"/>
      <c r="YR129" s="11"/>
      <c r="YS129" s="11"/>
      <c r="YT129" s="11"/>
      <c r="YU129" s="11"/>
      <c r="YV129" s="11"/>
      <c r="YW129" s="11"/>
      <c r="YX129" s="11"/>
      <c r="YY129" s="11"/>
      <c r="YZ129" s="11"/>
      <c r="ZA129" s="11"/>
      <c r="ZB129" s="11"/>
      <c r="ZC129" s="11"/>
      <c r="ZD129" s="11"/>
      <c r="ZE129" s="11"/>
      <c r="ZF129" s="11"/>
      <c r="ZG129" s="11"/>
      <c r="ZH129" s="11"/>
      <c r="ZI129" s="11"/>
      <c r="ZJ129" s="11"/>
      <c r="ZK129" s="11"/>
      <c r="ZL129" s="11"/>
      <c r="ZM129" s="11"/>
      <c r="ZN129" s="11"/>
      <c r="ZO129" s="11"/>
      <c r="ZP129" s="11"/>
      <c r="ZQ129" s="11"/>
      <c r="ZR129" s="11"/>
      <c r="ZS129" s="11"/>
      <c r="ZT129" s="11"/>
      <c r="ZU129" s="11"/>
      <c r="ZV129" s="11"/>
      <c r="ZW129" s="11"/>
      <c r="ZX129" s="11"/>
      <c r="ZY129" s="11"/>
      <c r="ZZ129" s="11"/>
      <c r="AAA129" s="11"/>
      <c r="AAB129" s="11"/>
      <c r="AAC129" s="11"/>
      <c r="AAD129" s="11"/>
      <c r="AAE129" s="11"/>
      <c r="AAF129" s="11"/>
      <c r="AAG129" s="11"/>
      <c r="AAH129" s="11"/>
      <c r="AAI129" s="11"/>
      <c r="AAJ129" s="11"/>
      <c r="AAK129" s="11"/>
      <c r="AAL129" s="11"/>
      <c r="AAM129" s="11"/>
      <c r="AAN129" s="11"/>
      <c r="AAO129" s="11"/>
      <c r="AAP129" s="11"/>
      <c r="AAQ129" s="11"/>
      <c r="AAR129" s="11"/>
      <c r="AAS129" s="11"/>
      <c r="AAT129" s="11"/>
      <c r="AAU129" s="11"/>
      <c r="AAV129" s="11"/>
      <c r="AAW129" s="11"/>
      <c r="AAX129" s="11"/>
      <c r="AAY129" s="11"/>
      <c r="AAZ129" s="11"/>
      <c r="ABA129" s="11"/>
      <c r="ABB129" s="11"/>
      <c r="ABC129" s="11"/>
      <c r="ABD129" s="11"/>
      <c r="ABE129" s="11"/>
      <c r="ABF129" s="11"/>
      <c r="ABG129" s="11"/>
      <c r="ABH129" s="11"/>
      <c r="ABI129" s="11"/>
      <c r="ABJ129" s="11"/>
      <c r="ABK129" s="11"/>
      <c r="ABL129" s="11"/>
      <c r="ABM129" s="11"/>
      <c r="ABN129" s="11"/>
      <c r="ABO129" s="11"/>
      <c r="ABP129" s="11"/>
      <c r="ABQ129" s="11"/>
      <c r="ABR129" s="11"/>
      <c r="ABS129" s="11"/>
      <c r="ABT129" s="11"/>
      <c r="ABU129" s="11"/>
      <c r="ABV129" s="11"/>
      <c r="ABW129" s="11"/>
      <c r="ABX129" s="11"/>
      <c r="ABY129" s="11"/>
      <c r="ABZ129" s="11"/>
      <c r="ACA129" s="11"/>
      <c r="ACB129" s="11"/>
      <c r="ACC129" s="11"/>
      <c r="ACD129" s="11"/>
      <c r="ACE129" s="11"/>
      <c r="ACF129" s="11"/>
      <c r="ACG129" s="11"/>
      <c r="ACH129" s="11"/>
      <c r="ACI129" s="11"/>
      <c r="ACJ129" s="11"/>
      <c r="ACK129" s="11"/>
      <c r="ACL129" s="11"/>
      <c r="ACM129" s="11"/>
      <c r="ACN129" s="11"/>
      <c r="ACO129" s="11"/>
      <c r="ACP129" s="11"/>
      <c r="ACQ129" s="11"/>
      <c r="ACR129" s="11"/>
      <c r="ACS129" s="11"/>
      <c r="ACT129" s="11"/>
      <c r="ACU129" s="11"/>
      <c r="ACV129" s="11"/>
      <c r="ACW129" s="11"/>
      <c r="ACX129" s="11"/>
      <c r="ACY129" s="11"/>
      <c r="ACZ129" s="11"/>
      <c r="ADA129" s="11"/>
      <c r="ADB129" s="11"/>
      <c r="ADC129" s="11"/>
      <c r="ADD129" s="11"/>
      <c r="ADE129" s="11"/>
      <c r="ADF129" s="11"/>
      <c r="ADG129" s="11"/>
      <c r="ADH129" s="11"/>
      <c r="ADI129" s="11"/>
      <c r="ADJ129" s="11"/>
      <c r="ADK129" s="11"/>
      <c r="ADL129" s="11"/>
      <c r="ADM129" s="11"/>
      <c r="ADN129" s="11"/>
      <c r="ADO129" s="11"/>
      <c r="ADP129" s="11"/>
      <c r="ADQ129" s="11"/>
      <c r="ADR129" s="11"/>
      <c r="ADS129" s="11"/>
      <c r="ADT129" s="11"/>
      <c r="ADU129" s="11"/>
      <c r="ADV129" s="11"/>
      <c r="ADW129" s="11"/>
      <c r="ADX129" s="11"/>
      <c r="ADY129" s="11"/>
      <c r="ADZ129" s="11"/>
      <c r="AEA129" s="11"/>
      <c r="AEB129" s="11"/>
      <c r="AEC129" s="11"/>
      <c r="AED129" s="11"/>
      <c r="AEE129" s="11"/>
      <c r="AEF129" s="11"/>
      <c r="AEG129" s="11"/>
      <c r="AEH129" s="11"/>
      <c r="AEI129" s="11"/>
      <c r="AEJ129" s="11"/>
      <c r="AEK129" s="11"/>
      <c r="AEL129" s="11"/>
      <c r="AEM129" s="11"/>
      <c r="AEN129" s="11"/>
      <c r="AEO129" s="11"/>
      <c r="AEP129" s="11"/>
      <c r="AEQ129" s="11"/>
      <c r="AER129" s="11"/>
      <c r="AES129" s="11"/>
      <c r="AET129" s="11"/>
      <c r="AEU129" s="11"/>
      <c r="AEV129" s="11"/>
      <c r="AEW129" s="11"/>
      <c r="AEX129" s="11"/>
      <c r="AEY129" s="11"/>
      <c r="AEZ129" s="11"/>
      <c r="AFA129" s="11"/>
      <c r="AFB129" s="11"/>
      <c r="AFC129" s="11"/>
      <c r="AFD129" s="11"/>
      <c r="AFE129" s="11"/>
      <c r="AFF129" s="11"/>
      <c r="AFG129" s="11"/>
      <c r="AFH129" s="11"/>
      <c r="AFI129" s="11"/>
      <c r="AFJ129" s="11"/>
      <c r="AFK129" s="11"/>
      <c r="AFL129" s="11"/>
      <c r="AFM129" s="11"/>
      <c r="AFN129" s="11"/>
      <c r="AFO129" s="11"/>
      <c r="AFP129" s="11"/>
      <c r="AFQ129" s="11"/>
      <c r="AFR129" s="11"/>
      <c r="AFS129" s="11"/>
      <c r="AFT129" s="11"/>
      <c r="AFU129" s="11"/>
      <c r="AFV129" s="11"/>
      <c r="AFW129" s="11"/>
      <c r="AFX129" s="11"/>
      <c r="AFY129" s="11"/>
      <c r="AFZ129" s="11"/>
      <c r="AGA129" s="11"/>
      <c r="AGB129" s="11"/>
      <c r="AGC129" s="11"/>
      <c r="AGD129" s="11"/>
      <c r="AGE129" s="11"/>
      <c r="AGF129" s="11"/>
      <c r="AGG129" s="11"/>
      <c r="AGH129" s="11"/>
      <c r="AGI129" s="11"/>
      <c r="AGJ129" s="11"/>
      <c r="AGK129" s="11"/>
      <c r="AGL129" s="11"/>
      <c r="AGM129" s="11"/>
      <c r="AGN129" s="11"/>
      <c r="AGO129" s="11"/>
      <c r="AGP129" s="11"/>
      <c r="AGQ129" s="11"/>
      <c r="AGR129" s="11"/>
      <c r="AGS129" s="11"/>
      <c r="AGT129" s="11"/>
      <c r="AGU129" s="11"/>
      <c r="AGV129" s="11"/>
      <c r="AGW129" s="11"/>
      <c r="AGX129" s="11"/>
      <c r="AGY129" s="11"/>
      <c r="AGZ129" s="11"/>
      <c r="AHA129" s="11"/>
      <c r="AHB129" s="11"/>
      <c r="AHC129" s="11"/>
      <c r="AHD129" s="11"/>
      <c r="AHE129" s="11"/>
      <c r="AHF129" s="11"/>
      <c r="AHG129" s="11"/>
      <c r="AHH129" s="11"/>
      <c r="AHI129" s="11"/>
      <c r="AHJ129" s="11"/>
      <c r="AHK129" s="11"/>
      <c r="AHL129" s="11"/>
      <c r="AHM129" s="11"/>
      <c r="AHN129" s="11"/>
      <c r="AHO129" s="11"/>
      <c r="AHP129" s="11"/>
      <c r="AHQ129" s="11"/>
      <c r="AHR129" s="11"/>
      <c r="AHS129" s="11"/>
      <c r="AHT129" s="11"/>
      <c r="AHU129" s="11"/>
      <c r="AHV129" s="11"/>
      <c r="AHW129" s="11"/>
      <c r="AHX129" s="11"/>
      <c r="AHY129" s="11"/>
      <c r="AHZ129" s="11"/>
      <c r="AIA129" s="11"/>
      <c r="AIB129" s="11"/>
      <c r="AIC129" s="11"/>
      <c r="AID129" s="11"/>
      <c r="AIE129" s="11"/>
      <c r="AIF129" s="11"/>
      <c r="AIG129" s="11"/>
      <c r="AIH129" s="11"/>
      <c r="AII129" s="11"/>
      <c r="AIJ129" s="11"/>
      <c r="AIK129" s="11"/>
      <c r="AIL129" s="11"/>
      <c r="AIM129" s="11"/>
      <c r="AIN129" s="11"/>
      <c r="AIO129" s="11"/>
      <c r="AIP129" s="11"/>
      <c r="AIQ129" s="11"/>
      <c r="AIR129" s="11"/>
      <c r="AIS129" s="11"/>
      <c r="AIT129" s="11"/>
      <c r="AIU129" s="11"/>
      <c r="AIV129" s="11"/>
      <c r="AIW129" s="11"/>
      <c r="AIX129" s="11"/>
      <c r="AIY129" s="11"/>
      <c r="AIZ129" s="11"/>
      <c r="AJA129" s="11"/>
      <c r="AJB129" s="11"/>
      <c r="AJC129" s="11"/>
      <c r="AJD129" s="11"/>
      <c r="AJE129" s="11"/>
      <c r="AJF129" s="11"/>
      <c r="AJG129" s="11"/>
      <c r="AJH129" s="11"/>
      <c r="AJI129" s="11"/>
      <c r="AJJ129" s="11"/>
      <c r="AJK129" s="11"/>
      <c r="AJL129" s="11"/>
      <c r="AJM129" s="11"/>
      <c r="AJN129" s="11"/>
      <c r="AJO129" s="11"/>
      <c r="AJP129" s="11"/>
      <c r="AJQ129" s="11"/>
      <c r="AJR129" s="11"/>
      <c r="AJS129" s="11"/>
      <c r="AJT129" s="11"/>
      <c r="AJU129" s="11"/>
      <c r="AJV129" s="11"/>
      <c r="AJW129" s="11"/>
      <c r="AJX129" s="11"/>
      <c r="AJY129" s="11"/>
      <c r="AJZ129" s="11"/>
      <c r="AKA129" s="11"/>
      <c r="AKB129" s="11"/>
      <c r="AKC129" s="11"/>
      <c r="AKD129" s="11"/>
      <c r="AKE129" s="11"/>
      <c r="AKF129" s="11"/>
      <c r="AKG129" s="11"/>
      <c r="AKH129" s="11"/>
      <c r="AKI129" s="11"/>
      <c r="AKJ129" s="11"/>
      <c r="AKK129" s="11"/>
      <c r="AKL129" s="11"/>
      <c r="AKM129" s="11"/>
      <c r="AKN129" s="11"/>
      <c r="AKO129" s="11"/>
      <c r="AKP129" s="11"/>
      <c r="AKQ129" s="11"/>
      <c r="AKR129" s="11"/>
      <c r="AKS129" s="11"/>
      <c r="AKT129" s="11"/>
      <c r="AKU129" s="11"/>
      <c r="AKV129" s="11"/>
      <c r="AKW129" s="11"/>
      <c r="AKX129" s="11"/>
      <c r="AKY129" s="11"/>
      <c r="AKZ129" s="11"/>
      <c r="ALA129" s="11"/>
      <c r="ALB129" s="11"/>
      <c r="ALC129" s="11"/>
      <c r="ALD129" s="11"/>
      <c r="ALE129" s="11"/>
      <c r="ALF129" s="11"/>
      <c r="ALG129" s="11"/>
      <c r="ALH129" s="11"/>
      <c r="ALI129" s="11"/>
      <c r="ALJ129" s="11"/>
      <c r="ALK129" s="11"/>
      <c r="ALL129" s="11"/>
      <c r="ALM129" s="11"/>
      <c r="ALN129" s="11"/>
      <c r="ALO129" s="11"/>
      <c r="ALP129" s="11"/>
      <c r="ALQ129" s="11"/>
      <c r="ALR129" s="11"/>
      <c r="ALS129" s="11"/>
      <c r="ALT129" s="11"/>
      <c r="ALU129" s="11"/>
      <c r="ALV129" s="11"/>
      <c r="ALW129" s="11"/>
      <c r="ALX129" s="11"/>
      <c r="ALY129" s="11"/>
      <c r="ALZ129" s="11"/>
      <c r="AMA129" s="11"/>
      <c r="AMB129" s="11"/>
      <c r="AMC129" s="11"/>
      <c r="AMD129" s="11"/>
      <c r="AME129" s="11"/>
      <c r="AMF129" s="11"/>
      <c r="AMG129" s="11"/>
    </row>
    <row r="130" spans="1:1021" s="1" customFormat="1" x14ac:dyDescent="0.25">
      <c r="A130" s="26" t="s">
        <v>100</v>
      </c>
      <c r="B130" s="26"/>
      <c r="C130" s="26"/>
      <c r="D130" s="26"/>
      <c r="E130" s="26"/>
      <c r="F130" s="26"/>
      <c r="G130" s="26"/>
      <c r="H130" s="26"/>
      <c r="I130" s="26"/>
      <c r="J130" s="26"/>
      <c r="K130" s="26"/>
      <c r="L130" s="26"/>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c r="LR130" s="11"/>
      <c r="LS130" s="11"/>
      <c r="LT130" s="11"/>
      <c r="LU130" s="11"/>
      <c r="LV130" s="11"/>
      <c r="LW130" s="11"/>
      <c r="LX130" s="11"/>
      <c r="LY130" s="11"/>
      <c r="LZ130" s="11"/>
      <c r="MA130" s="11"/>
      <c r="MB130" s="11"/>
      <c r="MC130" s="11"/>
      <c r="MD130" s="11"/>
      <c r="ME130" s="11"/>
      <c r="MF130" s="11"/>
      <c r="MG130" s="11"/>
      <c r="MH130" s="11"/>
      <c r="MI130" s="11"/>
      <c r="MJ130" s="11"/>
      <c r="MK130" s="11"/>
      <c r="ML130" s="11"/>
      <c r="MM130" s="11"/>
      <c r="MN130" s="11"/>
      <c r="MO130" s="11"/>
      <c r="MP130" s="11"/>
      <c r="MQ130" s="11"/>
      <c r="MR130" s="11"/>
      <c r="MS130" s="11"/>
      <c r="MT130" s="11"/>
      <c r="MU130" s="11"/>
      <c r="MV130" s="11"/>
      <c r="MW130" s="11"/>
      <c r="MX130" s="11"/>
      <c r="MY130" s="11"/>
      <c r="MZ130" s="11"/>
      <c r="NA130" s="11"/>
      <c r="NB130" s="11"/>
      <c r="NC130" s="11"/>
      <c r="ND130" s="11"/>
      <c r="NE130" s="11"/>
      <c r="NF130" s="11"/>
      <c r="NG130" s="11"/>
      <c r="NH130" s="11"/>
      <c r="NI130" s="11"/>
      <c r="NJ130" s="11"/>
      <c r="NK130" s="11"/>
      <c r="NL130" s="11"/>
      <c r="NM130" s="11"/>
      <c r="NN130" s="11"/>
      <c r="NO130" s="11"/>
      <c r="NP130" s="11"/>
      <c r="NQ130" s="11"/>
      <c r="NR130" s="11"/>
      <c r="NS130" s="11"/>
      <c r="NT130" s="11"/>
      <c r="NU130" s="11"/>
      <c r="NV130" s="11"/>
      <c r="NW130" s="11"/>
      <c r="NX130" s="11"/>
      <c r="NY130" s="11"/>
      <c r="NZ130" s="11"/>
      <c r="OA130" s="11"/>
      <c r="OB130" s="11"/>
      <c r="OC130" s="11"/>
      <c r="OD130" s="11"/>
      <c r="OE130" s="11"/>
      <c r="OF130" s="11"/>
      <c r="OG130" s="11"/>
      <c r="OH130" s="11"/>
      <c r="OI130" s="11"/>
      <c r="OJ130" s="11"/>
      <c r="OK130" s="11"/>
      <c r="OL130" s="11"/>
      <c r="OM130" s="11"/>
      <c r="ON130" s="11"/>
      <c r="OO130" s="11"/>
      <c r="OP130" s="11"/>
      <c r="OQ130" s="11"/>
      <c r="OR130" s="11"/>
      <c r="OS130" s="11"/>
      <c r="OT130" s="11"/>
      <c r="OU130" s="11"/>
      <c r="OV130" s="11"/>
      <c r="OW130" s="11"/>
      <c r="OX130" s="11"/>
      <c r="OY130" s="11"/>
      <c r="OZ130" s="11"/>
      <c r="PA130" s="11"/>
      <c r="PB130" s="11"/>
      <c r="PC130" s="11"/>
      <c r="PD130" s="11"/>
      <c r="PE130" s="11"/>
      <c r="PF130" s="11"/>
      <c r="PG130" s="11"/>
      <c r="PH130" s="11"/>
      <c r="PI130" s="11"/>
      <c r="PJ130" s="11"/>
      <c r="PK130" s="11"/>
      <c r="PL130" s="11"/>
      <c r="PM130" s="11"/>
      <c r="PN130" s="11"/>
      <c r="PO130" s="11"/>
      <c r="PP130" s="11"/>
      <c r="PQ130" s="11"/>
      <c r="PR130" s="11"/>
      <c r="PS130" s="11"/>
      <c r="PT130" s="11"/>
      <c r="PU130" s="11"/>
      <c r="PV130" s="11"/>
      <c r="PW130" s="11"/>
      <c r="PX130" s="11"/>
      <c r="PY130" s="11"/>
      <c r="PZ130" s="11"/>
      <c r="QA130" s="11"/>
      <c r="QB130" s="11"/>
      <c r="QC130" s="11"/>
      <c r="QD130" s="11"/>
      <c r="QE130" s="11"/>
      <c r="QF130" s="11"/>
      <c r="QG130" s="11"/>
      <c r="QH130" s="11"/>
      <c r="QI130" s="11"/>
      <c r="QJ130" s="11"/>
      <c r="QK130" s="11"/>
      <c r="QL130" s="11"/>
      <c r="QM130" s="11"/>
      <c r="QN130" s="11"/>
      <c r="QO130" s="11"/>
      <c r="QP130" s="11"/>
      <c r="QQ130" s="11"/>
      <c r="QR130" s="11"/>
      <c r="QS130" s="11"/>
      <c r="QT130" s="11"/>
      <c r="QU130" s="11"/>
      <c r="QV130" s="11"/>
      <c r="QW130" s="11"/>
      <c r="QX130" s="11"/>
      <c r="QY130" s="11"/>
      <c r="QZ130" s="11"/>
      <c r="RA130" s="11"/>
      <c r="RB130" s="11"/>
      <c r="RC130" s="11"/>
      <c r="RD130" s="11"/>
      <c r="RE130" s="11"/>
      <c r="RF130" s="11"/>
      <c r="RG130" s="11"/>
      <c r="RH130" s="11"/>
      <c r="RI130" s="11"/>
      <c r="RJ130" s="11"/>
      <c r="RK130" s="11"/>
      <c r="RL130" s="11"/>
      <c r="RM130" s="11"/>
      <c r="RN130" s="11"/>
      <c r="RO130" s="11"/>
      <c r="RP130" s="11"/>
      <c r="RQ130" s="11"/>
      <c r="RR130" s="11"/>
      <c r="RS130" s="11"/>
      <c r="RT130" s="11"/>
      <c r="RU130" s="11"/>
      <c r="RV130" s="11"/>
      <c r="RW130" s="11"/>
      <c r="RX130" s="11"/>
      <c r="RY130" s="11"/>
      <c r="RZ130" s="11"/>
      <c r="SA130" s="11"/>
      <c r="SB130" s="11"/>
      <c r="SC130" s="11"/>
      <c r="SD130" s="11"/>
      <c r="SE130" s="11"/>
      <c r="SF130" s="11"/>
      <c r="SG130" s="11"/>
      <c r="SH130" s="11"/>
      <c r="SI130" s="11"/>
      <c r="SJ130" s="11"/>
      <c r="SK130" s="11"/>
      <c r="SL130" s="11"/>
      <c r="SM130" s="11"/>
      <c r="SN130" s="11"/>
      <c r="SO130" s="11"/>
      <c r="SP130" s="11"/>
      <c r="SQ130" s="11"/>
      <c r="SR130" s="11"/>
      <c r="SS130" s="11"/>
      <c r="ST130" s="11"/>
      <c r="SU130" s="11"/>
      <c r="SV130" s="11"/>
      <c r="SW130" s="11"/>
      <c r="SX130" s="11"/>
      <c r="SY130" s="11"/>
      <c r="SZ130" s="11"/>
      <c r="TA130" s="11"/>
      <c r="TB130" s="11"/>
      <c r="TC130" s="11"/>
      <c r="TD130" s="11"/>
      <c r="TE130" s="11"/>
      <c r="TF130" s="11"/>
      <c r="TG130" s="11"/>
      <c r="TH130" s="11"/>
      <c r="TI130" s="11"/>
      <c r="TJ130" s="11"/>
      <c r="TK130" s="11"/>
      <c r="TL130" s="11"/>
      <c r="TM130" s="11"/>
      <c r="TN130" s="11"/>
      <c r="TO130" s="11"/>
      <c r="TP130" s="11"/>
      <c r="TQ130" s="11"/>
      <c r="TR130" s="11"/>
      <c r="TS130" s="11"/>
      <c r="TT130" s="11"/>
      <c r="TU130" s="11"/>
      <c r="TV130" s="11"/>
      <c r="TW130" s="11"/>
      <c r="TX130" s="11"/>
      <c r="TY130" s="11"/>
      <c r="TZ130" s="11"/>
      <c r="UA130" s="11"/>
      <c r="UB130" s="11"/>
      <c r="UC130" s="11"/>
      <c r="UD130" s="11"/>
      <c r="UE130" s="11"/>
      <c r="UF130" s="11"/>
      <c r="UG130" s="11"/>
      <c r="UH130" s="11"/>
      <c r="UI130" s="11"/>
      <c r="UJ130" s="11"/>
      <c r="UK130" s="11"/>
      <c r="UL130" s="11"/>
      <c r="UM130" s="11"/>
      <c r="UN130" s="11"/>
      <c r="UO130" s="11"/>
      <c r="UP130" s="11"/>
      <c r="UQ130" s="11"/>
      <c r="UR130" s="11"/>
      <c r="US130" s="11"/>
      <c r="UT130" s="11"/>
      <c r="UU130" s="11"/>
      <c r="UV130" s="11"/>
      <c r="UW130" s="11"/>
      <c r="UX130" s="11"/>
      <c r="UY130" s="11"/>
      <c r="UZ130" s="11"/>
      <c r="VA130" s="11"/>
      <c r="VB130" s="11"/>
      <c r="VC130" s="11"/>
      <c r="VD130" s="11"/>
      <c r="VE130" s="11"/>
      <c r="VF130" s="11"/>
      <c r="VG130" s="11"/>
      <c r="VH130" s="11"/>
      <c r="VI130" s="11"/>
      <c r="VJ130" s="11"/>
      <c r="VK130" s="11"/>
      <c r="VL130" s="11"/>
      <c r="VM130" s="11"/>
      <c r="VN130" s="11"/>
      <c r="VO130" s="11"/>
      <c r="VP130" s="11"/>
      <c r="VQ130" s="11"/>
      <c r="VR130" s="11"/>
      <c r="VS130" s="11"/>
      <c r="VT130" s="11"/>
      <c r="VU130" s="11"/>
      <c r="VV130" s="11"/>
      <c r="VW130" s="11"/>
      <c r="VX130" s="11"/>
      <c r="VY130" s="11"/>
      <c r="VZ130" s="11"/>
      <c r="WA130" s="11"/>
      <c r="WB130" s="11"/>
      <c r="WC130" s="11"/>
      <c r="WD130" s="11"/>
      <c r="WE130" s="11"/>
      <c r="WF130" s="11"/>
      <c r="WG130" s="11"/>
      <c r="WH130" s="11"/>
      <c r="WI130" s="11"/>
      <c r="WJ130" s="11"/>
      <c r="WK130" s="11"/>
      <c r="WL130" s="11"/>
      <c r="WM130" s="11"/>
      <c r="WN130" s="11"/>
      <c r="WO130" s="11"/>
      <c r="WP130" s="11"/>
      <c r="WQ130" s="11"/>
      <c r="WR130" s="11"/>
      <c r="WS130" s="11"/>
      <c r="WT130" s="11"/>
      <c r="WU130" s="11"/>
      <c r="WV130" s="11"/>
      <c r="WW130" s="11"/>
      <c r="WX130" s="11"/>
      <c r="WY130" s="11"/>
      <c r="WZ130" s="11"/>
      <c r="XA130" s="11"/>
      <c r="XB130" s="11"/>
      <c r="XC130" s="11"/>
      <c r="XD130" s="11"/>
      <c r="XE130" s="11"/>
      <c r="XF130" s="11"/>
      <c r="XG130" s="11"/>
      <c r="XH130" s="11"/>
      <c r="XI130" s="11"/>
      <c r="XJ130" s="11"/>
      <c r="XK130" s="11"/>
      <c r="XL130" s="11"/>
      <c r="XM130" s="11"/>
      <c r="XN130" s="11"/>
      <c r="XO130" s="11"/>
      <c r="XP130" s="11"/>
      <c r="XQ130" s="11"/>
      <c r="XR130" s="11"/>
      <c r="XS130" s="11"/>
      <c r="XT130" s="11"/>
      <c r="XU130" s="11"/>
      <c r="XV130" s="11"/>
      <c r="XW130" s="11"/>
      <c r="XX130" s="11"/>
      <c r="XY130" s="11"/>
      <c r="XZ130" s="11"/>
      <c r="YA130" s="11"/>
      <c r="YB130" s="11"/>
      <c r="YC130" s="11"/>
      <c r="YD130" s="11"/>
      <c r="YE130" s="11"/>
      <c r="YF130" s="11"/>
      <c r="YG130" s="11"/>
      <c r="YH130" s="11"/>
      <c r="YI130" s="11"/>
      <c r="YJ130" s="11"/>
      <c r="YK130" s="11"/>
      <c r="YL130" s="11"/>
      <c r="YM130" s="11"/>
      <c r="YN130" s="11"/>
      <c r="YO130" s="11"/>
      <c r="YP130" s="11"/>
      <c r="YQ130" s="11"/>
      <c r="YR130" s="11"/>
      <c r="YS130" s="11"/>
      <c r="YT130" s="11"/>
      <c r="YU130" s="11"/>
      <c r="YV130" s="11"/>
      <c r="YW130" s="11"/>
      <c r="YX130" s="11"/>
      <c r="YY130" s="11"/>
      <c r="YZ130" s="11"/>
      <c r="ZA130" s="11"/>
      <c r="ZB130" s="11"/>
      <c r="ZC130" s="11"/>
      <c r="ZD130" s="11"/>
      <c r="ZE130" s="11"/>
      <c r="ZF130" s="11"/>
      <c r="ZG130" s="11"/>
      <c r="ZH130" s="11"/>
      <c r="ZI130" s="11"/>
      <c r="ZJ130" s="11"/>
      <c r="ZK130" s="11"/>
      <c r="ZL130" s="11"/>
      <c r="ZM130" s="11"/>
      <c r="ZN130" s="11"/>
      <c r="ZO130" s="11"/>
      <c r="ZP130" s="11"/>
      <c r="ZQ130" s="11"/>
      <c r="ZR130" s="11"/>
      <c r="ZS130" s="11"/>
      <c r="ZT130" s="11"/>
      <c r="ZU130" s="11"/>
      <c r="ZV130" s="11"/>
      <c r="ZW130" s="11"/>
      <c r="ZX130" s="11"/>
      <c r="ZY130" s="11"/>
      <c r="ZZ130" s="11"/>
      <c r="AAA130" s="11"/>
      <c r="AAB130" s="11"/>
      <c r="AAC130" s="11"/>
      <c r="AAD130" s="11"/>
      <c r="AAE130" s="11"/>
      <c r="AAF130" s="11"/>
      <c r="AAG130" s="11"/>
      <c r="AAH130" s="11"/>
      <c r="AAI130" s="11"/>
      <c r="AAJ130" s="11"/>
      <c r="AAK130" s="11"/>
      <c r="AAL130" s="11"/>
      <c r="AAM130" s="11"/>
      <c r="AAN130" s="11"/>
      <c r="AAO130" s="11"/>
      <c r="AAP130" s="11"/>
      <c r="AAQ130" s="11"/>
      <c r="AAR130" s="11"/>
      <c r="AAS130" s="11"/>
      <c r="AAT130" s="11"/>
      <c r="AAU130" s="11"/>
      <c r="AAV130" s="11"/>
      <c r="AAW130" s="11"/>
      <c r="AAX130" s="11"/>
      <c r="AAY130" s="11"/>
      <c r="AAZ130" s="11"/>
      <c r="ABA130" s="11"/>
      <c r="ABB130" s="11"/>
      <c r="ABC130" s="11"/>
      <c r="ABD130" s="11"/>
      <c r="ABE130" s="11"/>
      <c r="ABF130" s="11"/>
      <c r="ABG130" s="11"/>
      <c r="ABH130" s="11"/>
      <c r="ABI130" s="11"/>
      <c r="ABJ130" s="11"/>
      <c r="ABK130" s="11"/>
      <c r="ABL130" s="11"/>
      <c r="ABM130" s="11"/>
      <c r="ABN130" s="11"/>
      <c r="ABO130" s="11"/>
      <c r="ABP130" s="11"/>
      <c r="ABQ130" s="11"/>
      <c r="ABR130" s="11"/>
      <c r="ABS130" s="11"/>
      <c r="ABT130" s="11"/>
      <c r="ABU130" s="11"/>
      <c r="ABV130" s="11"/>
      <c r="ABW130" s="11"/>
      <c r="ABX130" s="11"/>
      <c r="ABY130" s="11"/>
      <c r="ABZ130" s="11"/>
      <c r="ACA130" s="11"/>
      <c r="ACB130" s="11"/>
      <c r="ACC130" s="11"/>
      <c r="ACD130" s="11"/>
      <c r="ACE130" s="11"/>
      <c r="ACF130" s="11"/>
      <c r="ACG130" s="11"/>
      <c r="ACH130" s="11"/>
      <c r="ACI130" s="11"/>
      <c r="ACJ130" s="11"/>
      <c r="ACK130" s="11"/>
      <c r="ACL130" s="11"/>
      <c r="ACM130" s="11"/>
      <c r="ACN130" s="11"/>
      <c r="ACO130" s="11"/>
      <c r="ACP130" s="11"/>
      <c r="ACQ130" s="11"/>
      <c r="ACR130" s="11"/>
      <c r="ACS130" s="11"/>
      <c r="ACT130" s="11"/>
      <c r="ACU130" s="11"/>
      <c r="ACV130" s="11"/>
      <c r="ACW130" s="11"/>
      <c r="ACX130" s="11"/>
      <c r="ACY130" s="11"/>
      <c r="ACZ130" s="11"/>
      <c r="ADA130" s="11"/>
      <c r="ADB130" s="11"/>
      <c r="ADC130" s="11"/>
      <c r="ADD130" s="11"/>
      <c r="ADE130" s="11"/>
      <c r="ADF130" s="11"/>
      <c r="ADG130" s="11"/>
      <c r="ADH130" s="11"/>
      <c r="ADI130" s="11"/>
      <c r="ADJ130" s="11"/>
      <c r="ADK130" s="11"/>
      <c r="ADL130" s="11"/>
      <c r="ADM130" s="11"/>
      <c r="ADN130" s="11"/>
      <c r="ADO130" s="11"/>
      <c r="ADP130" s="11"/>
      <c r="ADQ130" s="11"/>
      <c r="ADR130" s="11"/>
      <c r="ADS130" s="11"/>
      <c r="ADT130" s="11"/>
      <c r="ADU130" s="11"/>
      <c r="ADV130" s="11"/>
      <c r="ADW130" s="11"/>
      <c r="ADX130" s="11"/>
      <c r="ADY130" s="11"/>
      <c r="ADZ130" s="11"/>
      <c r="AEA130" s="11"/>
      <c r="AEB130" s="11"/>
      <c r="AEC130" s="11"/>
      <c r="AED130" s="11"/>
      <c r="AEE130" s="11"/>
      <c r="AEF130" s="11"/>
      <c r="AEG130" s="11"/>
      <c r="AEH130" s="11"/>
      <c r="AEI130" s="11"/>
      <c r="AEJ130" s="11"/>
      <c r="AEK130" s="11"/>
      <c r="AEL130" s="11"/>
      <c r="AEM130" s="11"/>
      <c r="AEN130" s="11"/>
      <c r="AEO130" s="11"/>
      <c r="AEP130" s="11"/>
      <c r="AEQ130" s="11"/>
      <c r="AER130" s="11"/>
      <c r="AES130" s="11"/>
      <c r="AET130" s="11"/>
      <c r="AEU130" s="11"/>
      <c r="AEV130" s="11"/>
      <c r="AEW130" s="11"/>
      <c r="AEX130" s="11"/>
      <c r="AEY130" s="11"/>
      <c r="AEZ130" s="11"/>
      <c r="AFA130" s="11"/>
      <c r="AFB130" s="11"/>
      <c r="AFC130" s="11"/>
      <c r="AFD130" s="11"/>
      <c r="AFE130" s="11"/>
      <c r="AFF130" s="11"/>
      <c r="AFG130" s="11"/>
      <c r="AFH130" s="11"/>
      <c r="AFI130" s="11"/>
      <c r="AFJ130" s="11"/>
      <c r="AFK130" s="11"/>
      <c r="AFL130" s="11"/>
      <c r="AFM130" s="11"/>
      <c r="AFN130" s="11"/>
      <c r="AFO130" s="11"/>
      <c r="AFP130" s="11"/>
      <c r="AFQ130" s="11"/>
      <c r="AFR130" s="11"/>
      <c r="AFS130" s="11"/>
      <c r="AFT130" s="11"/>
      <c r="AFU130" s="11"/>
      <c r="AFV130" s="11"/>
      <c r="AFW130" s="11"/>
      <c r="AFX130" s="11"/>
      <c r="AFY130" s="11"/>
      <c r="AFZ130" s="11"/>
      <c r="AGA130" s="11"/>
      <c r="AGB130" s="11"/>
      <c r="AGC130" s="11"/>
      <c r="AGD130" s="11"/>
      <c r="AGE130" s="11"/>
      <c r="AGF130" s="11"/>
      <c r="AGG130" s="11"/>
      <c r="AGH130" s="11"/>
      <c r="AGI130" s="11"/>
      <c r="AGJ130" s="11"/>
      <c r="AGK130" s="11"/>
      <c r="AGL130" s="11"/>
      <c r="AGM130" s="11"/>
      <c r="AGN130" s="11"/>
      <c r="AGO130" s="11"/>
      <c r="AGP130" s="11"/>
      <c r="AGQ130" s="11"/>
      <c r="AGR130" s="11"/>
      <c r="AGS130" s="11"/>
      <c r="AGT130" s="11"/>
      <c r="AGU130" s="11"/>
      <c r="AGV130" s="11"/>
      <c r="AGW130" s="11"/>
      <c r="AGX130" s="11"/>
      <c r="AGY130" s="11"/>
      <c r="AGZ130" s="11"/>
      <c r="AHA130" s="11"/>
      <c r="AHB130" s="11"/>
      <c r="AHC130" s="11"/>
      <c r="AHD130" s="11"/>
      <c r="AHE130" s="11"/>
      <c r="AHF130" s="11"/>
      <c r="AHG130" s="11"/>
      <c r="AHH130" s="11"/>
      <c r="AHI130" s="11"/>
      <c r="AHJ130" s="11"/>
      <c r="AHK130" s="11"/>
      <c r="AHL130" s="11"/>
      <c r="AHM130" s="11"/>
      <c r="AHN130" s="11"/>
      <c r="AHO130" s="11"/>
      <c r="AHP130" s="11"/>
      <c r="AHQ130" s="11"/>
      <c r="AHR130" s="11"/>
      <c r="AHS130" s="11"/>
      <c r="AHT130" s="11"/>
      <c r="AHU130" s="11"/>
      <c r="AHV130" s="11"/>
      <c r="AHW130" s="11"/>
      <c r="AHX130" s="11"/>
      <c r="AHY130" s="11"/>
      <c r="AHZ130" s="11"/>
      <c r="AIA130" s="11"/>
      <c r="AIB130" s="11"/>
      <c r="AIC130" s="11"/>
      <c r="AID130" s="11"/>
      <c r="AIE130" s="11"/>
      <c r="AIF130" s="11"/>
      <c r="AIG130" s="11"/>
      <c r="AIH130" s="11"/>
      <c r="AII130" s="11"/>
      <c r="AIJ130" s="11"/>
      <c r="AIK130" s="11"/>
      <c r="AIL130" s="11"/>
      <c r="AIM130" s="11"/>
      <c r="AIN130" s="11"/>
      <c r="AIO130" s="11"/>
      <c r="AIP130" s="11"/>
      <c r="AIQ130" s="11"/>
      <c r="AIR130" s="11"/>
      <c r="AIS130" s="11"/>
      <c r="AIT130" s="11"/>
      <c r="AIU130" s="11"/>
      <c r="AIV130" s="11"/>
      <c r="AIW130" s="11"/>
      <c r="AIX130" s="11"/>
      <c r="AIY130" s="11"/>
      <c r="AIZ130" s="11"/>
      <c r="AJA130" s="11"/>
      <c r="AJB130" s="11"/>
      <c r="AJC130" s="11"/>
      <c r="AJD130" s="11"/>
      <c r="AJE130" s="11"/>
      <c r="AJF130" s="11"/>
      <c r="AJG130" s="11"/>
      <c r="AJH130" s="11"/>
      <c r="AJI130" s="11"/>
      <c r="AJJ130" s="11"/>
      <c r="AJK130" s="11"/>
      <c r="AJL130" s="11"/>
      <c r="AJM130" s="11"/>
      <c r="AJN130" s="11"/>
      <c r="AJO130" s="11"/>
      <c r="AJP130" s="11"/>
      <c r="AJQ130" s="11"/>
      <c r="AJR130" s="11"/>
      <c r="AJS130" s="11"/>
      <c r="AJT130" s="11"/>
      <c r="AJU130" s="11"/>
      <c r="AJV130" s="11"/>
      <c r="AJW130" s="11"/>
      <c r="AJX130" s="11"/>
      <c r="AJY130" s="11"/>
      <c r="AJZ130" s="11"/>
      <c r="AKA130" s="11"/>
      <c r="AKB130" s="11"/>
      <c r="AKC130" s="11"/>
      <c r="AKD130" s="11"/>
      <c r="AKE130" s="11"/>
      <c r="AKF130" s="11"/>
      <c r="AKG130" s="11"/>
      <c r="AKH130" s="11"/>
      <c r="AKI130" s="11"/>
      <c r="AKJ130" s="11"/>
      <c r="AKK130" s="11"/>
      <c r="AKL130" s="11"/>
      <c r="AKM130" s="11"/>
      <c r="AKN130" s="11"/>
      <c r="AKO130" s="11"/>
      <c r="AKP130" s="11"/>
      <c r="AKQ130" s="11"/>
      <c r="AKR130" s="11"/>
      <c r="AKS130" s="11"/>
      <c r="AKT130" s="11"/>
      <c r="AKU130" s="11"/>
      <c r="AKV130" s="11"/>
      <c r="AKW130" s="11"/>
      <c r="AKX130" s="11"/>
      <c r="AKY130" s="11"/>
      <c r="AKZ130" s="11"/>
      <c r="ALA130" s="11"/>
      <c r="ALB130" s="11"/>
      <c r="ALC130" s="11"/>
      <c r="ALD130" s="11"/>
      <c r="ALE130" s="11"/>
      <c r="ALF130" s="11"/>
      <c r="ALG130" s="11"/>
      <c r="ALH130" s="11"/>
      <c r="ALI130" s="11"/>
      <c r="ALJ130" s="11"/>
      <c r="ALK130" s="11"/>
      <c r="ALL130" s="11"/>
      <c r="ALM130" s="11"/>
      <c r="ALN130" s="11"/>
      <c r="ALO130" s="11"/>
      <c r="ALP130" s="11"/>
      <c r="ALQ130" s="11"/>
      <c r="ALR130" s="11"/>
      <c r="ALS130" s="11"/>
      <c r="ALT130" s="11"/>
      <c r="ALU130" s="11"/>
      <c r="ALV130" s="11"/>
      <c r="ALW130" s="11"/>
      <c r="ALX130" s="11"/>
      <c r="ALY130" s="11"/>
      <c r="ALZ130" s="11"/>
      <c r="AMA130" s="11"/>
      <c r="AMB130" s="11"/>
      <c r="AMC130" s="11"/>
      <c r="AMD130" s="11"/>
      <c r="AME130" s="11"/>
      <c r="AMF130" s="11"/>
      <c r="AMG130" s="11"/>
    </row>
    <row r="131" spans="1:1021" s="1" customFormat="1" ht="7.5" customHeight="1" x14ac:dyDescent="0.25">
      <c r="A131" s="22"/>
      <c r="B131" s="22"/>
      <c r="C131" s="22"/>
      <c r="D131" s="22"/>
      <c r="E131" s="22"/>
      <c r="F131" s="22"/>
      <c r="G131" s="22"/>
      <c r="H131" s="22"/>
      <c r="I131" s="22"/>
      <c r="J131" s="22"/>
      <c r="K131" s="22"/>
      <c r="L131" s="2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c r="LR131" s="11"/>
      <c r="LS131" s="11"/>
      <c r="LT131" s="11"/>
      <c r="LU131" s="11"/>
      <c r="LV131" s="11"/>
      <c r="LW131" s="11"/>
      <c r="LX131" s="11"/>
      <c r="LY131" s="11"/>
      <c r="LZ131" s="11"/>
      <c r="MA131" s="11"/>
      <c r="MB131" s="11"/>
      <c r="MC131" s="11"/>
      <c r="MD131" s="11"/>
      <c r="ME131" s="11"/>
      <c r="MF131" s="11"/>
      <c r="MG131" s="11"/>
      <c r="MH131" s="11"/>
      <c r="MI131" s="11"/>
      <c r="MJ131" s="11"/>
      <c r="MK131" s="11"/>
      <c r="ML131" s="11"/>
      <c r="MM131" s="11"/>
      <c r="MN131" s="11"/>
      <c r="MO131" s="11"/>
      <c r="MP131" s="11"/>
      <c r="MQ131" s="11"/>
      <c r="MR131" s="11"/>
      <c r="MS131" s="11"/>
      <c r="MT131" s="11"/>
      <c r="MU131" s="11"/>
      <c r="MV131" s="11"/>
      <c r="MW131" s="11"/>
      <c r="MX131" s="11"/>
      <c r="MY131" s="11"/>
      <c r="MZ131" s="11"/>
      <c r="NA131" s="11"/>
      <c r="NB131" s="11"/>
      <c r="NC131" s="11"/>
      <c r="ND131" s="11"/>
      <c r="NE131" s="11"/>
      <c r="NF131" s="11"/>
      <c r="NG131" s="11"/>
      <c r="NH131" s="11"/>
      <c r="NI131" s="11"/>
      <c r="NJ131" s="11"/>
      <c r="NK131" s="11"/>
      <c r="NL131" s="11"/>
      <c r="NM131" s="11"/>
      <c r="NN131" s="11"/>
      <c r="NO131" s="11"/>
      <c r="NP131" s="11"/>
      <c r="NQ131" s="11"/>
      <c r="NR131" s="11"/>
      <c r="NS131" s="11"/>
      <c r="NT131" s="11"/>
      <c r="NU131" s="11"/>
      <c r="NV131" s="11"/>
      <c r="NW131" s="11"/>
      <c r="NX131" s="11"/>
      <c r="NY131" s="11"/>
      <c r="NZ131" s="11"/>
      <c r="OA131" s="11"/>
      <c r="OB131" s="11"/>
      <c r="OC131" s="11"/>
      <c r="OD131" s="11"/>
      <c r="OE131" s="11"/>
      <c r="OF131" s="11"/>
      <c r="OG131" s="11"/>
      <c r="OH131" s="11"/>
      <c r="OI131" s="11"/>
      <c r="OJ131" s="11"/>
      <c r="OK131" s="11"/>
      <c r="OL131" s="11"/>
      <c r="OM131" s="11"/>
      <c r="ON131" s="11"/>
      <c r="OO131" s="11"/>
      <c r="OP131" s="11"/>
      <c r="OQ131" s="11"/>
      <c r="OR131" s="11"/>
      <c r="OS131" s="11"/>
      <c r="OT131" s="11"/>
      <c r="OU131" s="11"/>
      <c r="OV131" s="11"/>
      <c r="OW131" s="11"/>
      <c r="OX131" s="11"/>
      <c r="OY131" s="11"/>
      <c r="OZ131" s="11"/>
      <c r="PA131" s="11"/>
      <c r="PB131" s="11"/>
      <c r="PC131" s="11"/>
      <c r="PD131" s="11"/>
      <c r="PE131" s="11"/>
      <c r="PF131" s="11"/>
      <c r="PG131" s="11"/>
      <c r="PH131" s="11"/>
      <c r="PI131" s="11"/>
      <c r="PJ131" s="11"/>
      <c r="PK131" s="11"/>
      <c r="PL131" s="11"/>
      <c r="PM131" s="11"/>
      <c r="PN131" s="11"/>
      <c r="PO131" s="11"/>
      <c r="PP131" s="11"/>
      <c r="PQ131" s="11"/>
      <c r="PR131" s="11"/>
      <c r="PS131" s="11"/>
      <c r="PT131" s="11"/>
      <c r="PU131" s="11"/>
      <c r="PV131" s="11"/>
      <c r="PW131" s="11"/>
      <c r="PX131" s="11"/>
      <c r="PY131" s="11"/>
      <c r="PZ131" s="11"/>
      <c r="QA131" s="11"/>
      <c r="QB131" s="11"/>
      <c r="QC131" s="11"/>
      <c r="QD131" s="11"/>
      <c r="QE131" s="11"/>
      <c r="QF131" s="11"/>
      <c r="QG131" s="11"/>
      <c r="QH131" s="11"/>
      <c r="QI131" s="11"/>
      <c r="QJ131" s="11"/>
      <c r="QK131" s="11"/>
      <c r="QL131" s="11"/>
      <c r="QM131" s="11"/>
      <c r="QN131" s="11"/>
      <c r="QO131" s="11"/>
      <c r="QP131" s="11"/>
      <c r="QQ131" s="11"/>
      <c r="QR131" s="11"/>
      <c r="QS131" s="11"/>
      <c r="QT131" s="11"/>
      <c r="QU131" s="11"/>
      <c r="QV131" s="11"/>
      <c r="QW131" s="11"/>
      <c r="QX131" s="11"/>
      <c r="QY131" s="11"/>
      <c r="QZ131" s="11"/>
      <c r="RA131" s="11"/>
      <c r="RB131" s="11"/>
      <c r="RC131" s="11"/>
      <c r="RD131" s="11"/>
      <c r="RE131" s="11"/>
      <c r="RF131" s="11"/>
      <c r="RG131" s="11"/>
      <c r="RH131" s="11"/>
      <c r="RI131" s="11"/>
      <c r="RJ131" s="11"/>
      <c r="RK131" s="11"/>
      <c r="RL131" s="11"/>
      <c r="RM131" s="11"/>
      <c r="RN131" s="11"/>
      <c r="RO131" s="11"/>
      <c r="RP131" s="11"/>
      <c r="RQ131" s="11"/>
      <c r="RR131" s="11"/>
      <c r="RS131" s="11"/>
      <c r="RT131" s="11"/>
      <c r="RU131" s="11"/>
      <c r="RV131" s="11"/>
      <c r="RW131" s="11"/>
      <c r="RX131" s="11"/>
      <c r="RY131" s="11"/>
      <c r="RZ131" s="11"/>
      <c r="SA131" s="11"/>
      <c r="SB131" s="11"/>
      <c r="SC131" s="11"/>
      <c r="SD131" s="11"/>
      <c r="SE131" s="11"/>
      <c r="SF131" s="11"/>
      <c r="SG131" s="11"/>
      <c r="SH131" s="11"/>
      <c r="SI131" s="11"/>
      <c r="SJ131" s="11"/>
      <c r="SK131" s="11"/>
      <c r="SL131" s="11"/>
      <c r="SM131" s="11"/>
      <c r="SN131" s="11"/>
      <c r="SO131" s="11"/>
      <c r="SP131" s="11"/>
      <c r="SQ131" s="11"/>
      <c r="SR131" s="11"/>
      <c r="SS131" s="11"/>
      <c r="ST131" s="11"/>
      <c r="SU131" s="11"/>
      <c r="SV131" s="11"/>
      <c r="SW131" s="11"/>
      <c r="SX131" s="11"/>
      <c r="SY131" s="11"/>
      <c r="SZ131" s="11"/>
      <c r="TA131" s="11"/>
      <c r="TB131" s="11"/>
      <c r="TC131" s="11"/>
      <c r="TD131" s="11"/>
      <c r="TE131" s="11"/>
      <c r="TF131" s="11"/>
      <c r="TG131" s="11"/>
      <c r="TH131" s="11"/>
      <c r="TI131" s="11"/>
      <c r="TJ131" s="11"/>
      <c r="TK131" s="11"/>
      <c r="TL131" s="11"/>
      <c r="TM131" s="11"/>
      <c r="TN131" s="11"/>
      <c r="TO131" s="11"/>
      <c r="TP131" s="11"/>
      <c r="TQ131" s="11"/>
      <c r="TR131" s="11"/>
      <c r="TS131" s="11"/>
      <c r="TT131" s="11"/>
      <c r="TU131" s="11"/>
      <c r="TV131" s="11"/>
      <c r="TW131" s="11"/>
      <c r="TX131" s="11"/>
      <c r="TY131" s="11"/>
      <c r="TZ131" s="11"/>
      <c r="UA131" s="11"/>
      <c r="UB131" s="11"/>
      <c r="UC131" s="11"/>
      <c r="UD131" s="11"/>
      <c r="UE131" s="11"/>
      <c r="UF131" s="11"/>
      <c r="UG131" s="11"/>
      <c r="UH131" s="11"/>
      <c r="UI131" s="11"/>
      <c r="UJ131" s="11"/>
      <c r="UK131" s="11"/>
      <c r="UL131" s="11"/>
      <c r="UM131" s="11"/>
      <c r="UN131" s="11"/>
      <c r="UO131" s="11"/>
      <c r="UP131" s="11"/>
      <c r="UQ131" s="11"/>
      <c r="UR131" s="11"/>
      <c r="US131" s="11"/>
      <c r="UT131" s="11"/>
      <c r="UU131" s="11"/>
      <c r="UV131" s="11"/>
      <c r="UW131" s="11"/>
      <c r="UX131" s="11"/>
      <c r="UY131" s="11"/>
      <c r="UZ131" s="11"/>
      <c r="VA131" s="11"/>
      <c r="VB131" s="11"/>
      <c r="VC131" s="11"/>
      <c r="VD131" s="11"/>
      <c r="VE131" s="11"/>
      <c r="VF131" s="11"/>
      <c r="VG131" s="11"/>
      <c r="VH131" s="11"/>
      <c r="VI131" s="11"/>
      <c r="VJ131" s="11"/>
      <c r="VK131" s="11"/>
      <c r="VL131" s="11"/>
      <c r="VM131" s="11"/>
      <c r="VN131" s="11"/>
      <c r="VO131" s="11"/>
      <c r="VP131" s="11"/>
      <c r="VQ131" s="11"/>
      <c r="VR131" s="11"/>
      <c r="VS131" s="11"/>
      <c r="VT131" s="11"/>
      <c r="VU131" s="11"/>
      <c r="VV131" s="11"/>
      <c r="VW131" s="11"/>
      <c r="VX131" s="11"/>
      <c r="VY131" s="11"/>
      <c r="VZ131" s="11"/>
      <c r="WA131" s="11"/>
      <c r="WB131" s="11"/>
      <c r="WC131" s="11"/>
      <c r="WD131" s="11"/>
      <c r="WE131" s="11"/>
      <c r="WF131" s="11"/>
      <c r="WG131" s="11"/>
      <c r="WH131" s="11"/>
      <c r="WI131" s="11"/>
      <c r="WJ131" s="11"/>
      <c r="WK131" s="11"/>
      <c r="WL131" s="11"/>
      <c r="WM131" s="11"/>
      <c r="WN131" s="11"/>
      <c r="WO131" s="11"/>
      <c r="WP131" s="11"/>
      <c r="WQ131" s="11"/>
      <c r="WR131" s="11"/>
      <c r="WS131" s="11"/>
      <c r="WT131" s="11"/>
      <c r="WU131" s="11"/>
      <c r="WV131" s="11"/>
      <c r="WW131" s="11"/>
      <c r="WX131" s="11"/>
      <c r="WY131" s="11"/>
      <c r="WZ131" s="11"/>
      <c r="XA131" s="11"/>
      <c r="XB131" s="11"/>
      <c r="XC131" s="11"/>
      <c r="XD131" s="11"/>
      <c r="XE131" s="11"/>
      <c r="XF131" s="11"/>
      <c r="XG131" s="11"/>
      <c r="XH131" s="11"/>
      <c r="XI131" s="11"/>
      <c r="XJ131" s="11"/>
      <c r="XK131" s="11"/>
      <c r="XL131" s="11"/>
      <c r="XM131" s="11"/>
      <c r="XN131" s="11"/>
      <c r="XO131" s="11"/>
      <c r="XP131" s="11"/>
      <c r="XQ131" s="11"/>
      <c r="XR131" s="11"/>
      <c r="XS131" s="11"/>
      <c r="XT131" s="11"/>
      <c r="XU131" s="11"/>
      <c r="XV131" s="11"/>
      <c r="XW131" s="11"/>
      <c r="XX131" s="11"/>
      <c r="XY131" s="11"/>
      <c r="XZ131" s="11"/>
      <c r="YA131" s="11"/>
      <c r="YB131" s="11"/>
      <c r="YC131" s="11"/>
      <c r="YD131" s="11"/>
      <c r="YE131" s="11"/>
      <c r="YF131" s="11"/>
      <c r="YG131" s="11"/>
      <c r="YH131" s="11"/>
      <c r="YI131" s="11"/>
      <c r="YJ131" s="11"/>
      <c r="YK131" s="11"/>
      <c r="YL131" s="11"/>
      <c r="YM131" s="11"/>
      <c r="YN131" s="11"/>
      <c r="YO131" s="11"/>
      <c r="YP131" s="11"/>
      <c r="YQ131" s="11"/>
      <c r="YR131" s="11"/>
      <c r="YS131" s="11"/>
      <c r="YT131" s="11"/>
      <c r="YU131" s="11"/>
      <c r="YV131" s="11"/>
      <c r="YW131" s="11"/>
      <c r="YX131" s="11"/>
      <c r="YY131" s="11"/>
      <c r="YZ131" s="11"/>
      <c r="ZA131" s="11"/>
      <c r="ZB131" s="11"/>
      <c r="ZC131" s="11"/>
      <c r="ZD131" s="11"/>
      <c r="ZE131" s="11"/>
      <c r="ZF131" s="11"/>
      <c r="ZG131" s="11"/>
      <c r="ZH131" s="11"/>
      <c r="ZI131" s="11"/>
      <c r="ZJ131" s="11"/>
      <c r="ZK131" s="11"/>
      <c r="ZL131" s="11"/>
      <c r="ZM131" s="11"/>
      <c r="ZN131" s="11"/>
      <c r="ZO131" s="11"/>
      <c r="ZP131" s="11"/>
      <c r="ZQ131" s="11"/>
      <c r="ZR131" s="11"/>
      <c r="ZS131" s="11"/>
      <c r="ZT131" s="11"/>
      <c r="ZU131" s="11"/>
      <c r="ZV131" s="11"/>
      <c r="ZW131" s="11"/>
      <c r="ZX131" s="11"/>
      <c r="ZY131" s="11"/>
      <c r="ZZ131" s="11"/>
      <c r="AAA131" s="11"/>
      <c r="AAB131" s="11"/>
      <c r="AAC131" s="11"/>
      <c r="AAD131" s="11"/>
      <c r="AAE131" s="11"/>
      <c r="AAF131" s="11"/>
      <c r="AAG131" s="11"/>
      <c r="AAH131" s="11"/>
      <c r="AAI131" s="11"/>
      <c r="AAJ131" s="11"/>
      <c r="AAK131" s="11"/>
      <c r="AAL131" s="11"/>
      <c r="AAM131" s="11"/>
      <c r="AAN131" s="11"/>
      <c r="AAO131" s="11"/>
      <c r="AAP131" s="11"/>
      <c r="AAQ131" s="11"/>
      <c r="AAR131" s="11"/>
      <c r="AAS131" s="11"/>
      <c r="AAT131" s="11"/>
      <c r="AAU131" s="11"/>
      <c r="AAV131" s="11"/>
      <c r="AAW131" s="11"/>
      <c r="AAX131" s="11"/>
      <c r="AAY131" s="11"/>
      <c r="AAZ131" s="11"/>
      <c r="ABA131" s="11"/>
      <c r="ABB131" s="11"/>
      <c r="ABC131" s="11"/>
      <c r="ABD131" s="11"/>
      <c r="ABE131" s="11"/>
      <c r="ABF131" s="11"/>
      <c r="ABG131" s="11"/>
      <c r="ABH131" s="11"/>
      <c r="ABI131" s="11"/>
      <c r="ABJ131" s="11"/>
      <c r="ABK131" s="11"/>
      <c r="ABL131" s="11"/>
      <c r="ABM131" s="11"/>
      <c r="ABN131" s="11"/>
      <c r="ABO131" s="11"/>
      <c r="ABP131" s="11"/>
      <c r="ABQ131" s="11"/>
      <c r="ABR131" s="11"/>
      <c r="ABS131" s="11"/>
      <c r="ABT131" s="11"/>
      <c r="ABU131" s="11"/>
      <c r="ABV131" s="11"/>
      <c r="ABW131" s="11"/>
      <c r="ABX131" s="11"/>
      <c r="ABY131" s="11"/>
      <c r="ABZ131" s="11"/>
      <c r="ACA131" s="11"/>
      <c r="ACB131" s="11"/>
      <c r="ACC131" s="11"/>
      <c r="ACD131" s="11"/>
      <c r="ACE131" s="11"/>
      <c r="ACF131" s="11"/>
      <c r="ACG131" s="11"/>
      <c r="ACH131" s="11"/>
      <c r="ACI131" s="11"/>
      <c r="ACJ131" s="11"/>
      <c r="ACK131" s="11"/>
      <c r="ACL131" s="11"/>
      <c r="ACM131" s="11"/>
      <c r="ACN131" s="11"/>
      <c r="ACO131" s="11"/>
      <c r="ACP131" s="11"/>
      <c r="ACQ131" s="11"/>
      <c r="ACR131" s="11"/>
      <c r="ACS131" s="11"/>
      <c r="ACT131" s="11"/>
      <c r="ACU131" s="11"/>
      <c r="ACV131" s="11"/>
      <c r="ACW131" s="11"/>
      <c r="ACX131" s="11"/>
      <c r="ACY131" s="11"/>
      <c r="ACZ131" s="11"/>
      <c r="ADA131" s="11"/>
      <c r="ADB131" s="11"/>
      <c r="ADC131" s="11"/>
      <c r="ADD131" s="11"/>
      <c r="ADE131" s="11"/>
      <c r="ADF131" s="11"/>
      <c r="ADG131" s="11"/>
      <c r="ADH131" s="11"/>
      <c r="ADI131" s="11"/>
      <c r="ADJ131" s="11"/>
      <c r="ADK131" s="11"/>
      <c r="ADL131" s="11"/>
      <c r="ADM131" s="11"/>
      <c r="ADN131" s="11"/>
      <c r="ADO131" s="11"/>
      <c r="ADP131" s="11"/>
      <c r="ADQ131" s="11"/>
      <c r="ADR131" s="11"/>
      <c r="ADS131" s="11"/>
      <c r="ADT131" s="11"/>
      <c r="ADU131" s="11"/>
      <c r="ADV131" s="11"/>
      <c r="ADW131" s="11"/>
      <c r="ADX131" s="11"/>
      <c r="ADY131" s="11"/>
      <c r="ADZ131" s="11"/>
      <c r="AEA131" s="11"/>
      <c r="AEB131" s="11"/>
      <c r="AEC131" s="11"/>
      <c r="AED131" s="11"/>
      <c r="AEE131" s="11"/>
      <c r="AEF131" s="11"/>
      <c r="AEG131" s="11"/>
      <c r="AEH131" s="11"/>
      <c r="AEI131" s="11"/>
      <c r="AEJ131" s="11"/>
      <c r="AEK131" s="11"/>
      <c r="AEL131" s="11"/>
      <c r="AEM131" s="11"/>
      <c r="AEN131" s="11"/>
      <c r="AEO131" s="11"/>
      <c r="AEP131" s="11"/>
      <c r="AEQ131" s="11"/>
      <c r="AER131" s="11"/>
      <c r="AES131" s="11"/>
      <c r="AET131" s="11"/>
      <c r="AEU131" s="11"/>
      <c r="AEV131" s="11"/>
      <c r="AEW131" s="11"/>
      <c r="AEX131" s="11"/>
      <c r="AEY131" s="11"/>
      <c r="AEZ131" s="11"/>
      <c r="AFA131" s="11"/>
      <c r="AFB131" s="11"/>
      <c r="AFC131" s="11"/>
      <c r="AFD131" s="11"/>
      <c r="AFE131" s="11"/>
      <c r="AFF131" s="11"/>
      <c r="AFG131" s="11"/>
      <c r="AFH131" s="11"/>
      <c r="AFI131" s="11"/>
      <c r="AFJ131" s="11"/>
      <c r="AFK131" s="11"/>
      <c r="AFL131" s="11"/>
      <c r="AFM131" s="11"/>
      <c r="AFN131" s="11"/>
      <c r="AFO131" s="11"/>
      <c r="AFP131" s="11"/>
      <c r="AFQ131" s="11"/>
      <c r="AFR131" s="11"/>
      <c r="AFS131" s="11"/>
      <c r="AFT131" s="11"/>
      <c r="AFU131" s="11"/>
      <c r="AFV131" s="11"/>
      <c r="AFW131" s="11"/>
      <c r="AFX131" s="11"/>
      <c r="AFY131" s="11"/>
      <c r="AFZ131" s="11"/>
      <c r="AGA131" s="11"/>
      <c r="AGB131" s="11"/>
      <c r="AGC131" s="11"/>
      <c r="AGD131" s="11"/>
      <c r="AGE131" s="11"/>
      <c r="AGF131" s="11"/>
      <c r="AGG131" s="11"/>
      <c r="AGH131" s="11"/>
      <c r="AGI131" s="11"/>
      <c r="AGJ131" s="11"/>
      <c r="AGK131" s="11"/>
      <c r="AGL131" s="11"/>
      <c r="AGM131" s="11"/>
      <c r="AGN131" s="11"/>
      <c r="AGO131" s="11"/>
      <c r="AGP131" s="11"/>
      <c r="AGQ131" s="11"/>
      <c r="AGR131" s="11"/>
      <c r="AGS131" s="11"/>
      <c r="AGT131" s="11"/>
      <c r="AGU131" s="11"/>
      <c r="AGV131" s="11"/>
      <c r="AGW131" s="11"/>
      <c r="AGX131" s="11"/>
      <c r="AGY131" s="11"/>
      <c r="AGZ131" s="11"/>
      <c r="AHA131" s="11"/>
      <c r="AHB131" s="11"/>
      <c r="AHC131" s="11"/>
      <c r="AHD131" s="11"/>
      <c r="AHE131" s="11"/>
      <c r="AHF131" s="11"/>
      <c r="AHG131" s="11"/>
      <c r="AHH131" s="11"/>
      <c r="AHI131" s="11"/>
      <c r="AHJ131" s="11"/>
      <c r="AHK131" s="11"/>
      <c r="AHL131" s="11"/>
      <c r="AHM131" s="11"/>
      <c r="AHN131" s="11"/>
      <c r="AHO131" s="11"/>
      <c r="AHP131" s="11"/>
      <c r="AHQ131" s="11"/>
      <c r="AHR131" s="11"/>
      <c r="AHS131" s="11"/>
      <c r="AHT131" s="11"/>
      <c r="AHU131" s="11"/>
      <c r="AHV131" s="11"/>
      <c r="AHW131" s="11"/>
      <c r="AHX131" s="11"/>
      <c r="AHY131" s="11"/>
      <c r="AHZ131" s="11"/>
      <c r="AIA131" s="11"/>
      <c r="AIB131" s="11"/>
      <c r="AIC131" s="11"/>
      <c r="AID131" s="11"/>
      <c r="AIE131" s="11"/>
      <c r="AIF131" s="11"/>
      <c r="AIG131" s="11"/>
      <c r="AIH131" s="11"/>
      <c r="AII131" s="11"/>
      <c r="AIJ131" s="11"/>
      <c r="AIK131" s="11"/>
      <c r="AIL131" s="11"/>
      <c r="AIM131" s="11"/>
      <c r="AIN131" s="11"/>
      <c r="AIO131" s="11"/>
      <c r="AIP131" s="11"/>
      <c r="AIQ131" s="11"/>
      <c r="AIR131" s="11"/>
      <c r="AIS131" s="11"/>
      <c r="AIT131" s="11"/>
      <c r="AIU131" s="11"/>
      <c r="AIV131" s="11"/>
      <c r="AIW131" s="11"/>
      <c r="AIX131" s="11"/>
      <c r="AIY131" s="11"/>
      <c r="AIZ131" s="11"/>
      <c r="AJA131" s="11"/>
      <c r="AJB131" s="11"/>
      <c r="AJC131" s="11"/>
      <c r="AJD131" s="11"/>
      <c r="AJE131" s="11"/>
      <c r="AJF131" s="11"/>
      <c r="AJG131" s="11"/>
      <c r="AJH131" s="11"/>
      <c r="AJI131" s="11"/>
      <c r="AJJ131" s="11"/>
      <c r="AJK131" s="11"/>
      <c r="AJL131" s="11"/>
      <c r="AJM131" s="11"/>
      <c r="AJN131" s="11"/>
      <c r="AJO131" s="11"/>
      <c r="AJP131" s="11"/>
      <c r="AJQ131" s="11"/>
      <c r="AJR131" s="11"/>
      <c r="AJS131" s="11"/>
      <c r="AJT131" s="11"/>
      <c r="AJU131" s="11"/>
      <c r="AJV131" s="11"/>
      <c r="AJW131" s="11"/>
      <c r="AJX131" s="11"/>
      <c r="AJY131" s="11"/>
      <c r="AJZ131" s="11"/>
      <c r="AKA131" s="11"/>
      <c r="AKB131" s="11"/>
      <c r="AKC131" s="11"/>
      <c r="AKD131" s="11"/>
      <c r="AKE131" s="11"/>
      <c r="AKF131" s="11"/>
      <c r="AKG131" s="11"/>
      <c r="AKH131" s="11"/>
      <c r="AKI131" s="11"/>
      <c r="AKJ131" s="11"/>
      <c r="AKK131" s="11"/>
      <c r="AKL131" s="11"/>
      <c r="AKM131" s="11"/>
      <c r="AKN131" s="11"/>
      <c r="AKO131" s="11"/>
      <c r="AKP131" s="11"/>
      <c r="AKQ131" s="11"/>
      <c r="AKR131" s="11"/>
      <c r="AKS131" s="11"/>
      <c r="AKT131" s="11"/>
      <c r="AKU131" s="11"/>
      <c r="AKV131" s="11"/>
      <c r="AKW131" s="11"/>
      <c r="AKX131" s="11"/>
      <c r="AKY131" s="11"/>
      <c r="AKZ131" s="11"/>
      <c r="ALA131" s="11"/>
      <c r="ALB131" s="11"/>
      <c r="ALC131" s="11"/>
      <c r="ALD131" s="11"/>
      <c r="ALE131" s="11"/>
      <c r="ALF131" s="11"/>
      <c r="ALG131" s="11"/>
      <c r="ALH131" s="11"/>
      <c r="ALI131" s="11"/>
      <c r="ALJ131" s="11"/>
      <c r="ALK131" s="11"/>
      <c r="ALL131" s="11"/>
      <c r="ALM131" s="11"/>
      <c r="ALN131" s="11"/>
      <c r="ALO131" s="11"/>
      <c r="ALP131" s="11"/>
      <c r="ALQ131" s="11"/>
      <c r="ALR131" s="11"/>
      <c r="ALS131" s="11"/>
      <c r="ALT131" s="11"/>
      <c r="ALU131" s="11"/>
      <c r="ALV131" s="11"/>
      <c r="ALW131" s="11"/>
      <c r="ALX131" s="11"/>
      <c r="ALY131" s="11"/>
      <c r="ALZ131" s="11"/>
      <c r="AMA131" s="11"/>
      <c r="AMB131" s="11"/>
      <c r="AMC131" s="11"/>
      <c r="AMD131" s="11"/>
      <c r="AME131" s="11"/>
      <c r="AMF131" s="11"/>
      <c r="AMG131" s="11"/>
    </row>
    <row r="132" spans="1:1021" s="1" customFormat="1" ht="23.1" customHeight="1" x14ac:dyDescent="0.25">
      <c r="A132" s="23">
        <v>5</v>
      </c>
      <c r="B132" s="23"/>
      <c r="C132" s="23" t="s">
        <v>101</v>
      </c>
      <c r="D132" s="23"/>
      <c r="E132" s="23"/>
      <c r="F132" s="23"/>
      <c r="G132" s="23"/>
      <c r="H132" s="23"/>
      <c r="I132" s="23"/>
      <c r="J132" s="23"/>
      <c r="K132" s="23" t="s">
        <v>29</v>
      </c>
      <c r="L132" s="23"/>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c r="EF132" s="12"/>
      <c r="EG132" s="12"/>
      <c r="EH132" s="12"/>
      <c r="EI132" s="12"/>
      <c r="EJ132" s="12"/>
      <c r="EK132" s="12"/>
      <c r="EL132" s="12"/>
      <c r="EM132" s="12"/>
      <c r="EN132" s="12"/>
      <c r="EO132" s="12"/>
      <c r="EP132" s="12"/>
      <c r="EQ132" s="12"/>
      <c r="ER132" s="12"/>
      <c r="ES132" s="12"/>
      <c r="ET132" s="12"/>
      <c r="EU132" s="12"/>
      <c r="EV132" s="12"/>
      <c r="EW132" s="12"/>
      <c r="EX132" s="12"/>
      <c r="EY132" s="12"/>
      <c r="EZ132" s="12"/>
      <c r="FA132" s="12"/>
      <c r="FB132" s="12"/>
      <c r="FC132" s="12"/>
      <c r="FD132" s="12"/>
      <c r="FE132" s="12"/>
      <c r="FF132" s="12"/>
      <c r="FG132" s="12"/>
      <c r="FH132" s="12"/>
      <c r="FI132" s="12"/>
      <c r="FJ132" s="12"/>
      <c r="FK132" s="12"/>
      <c r="FL132" s="12"/>
      <c r="FM132" s="12"/>
      <c r="FN132" s="12"/>
      <c r="FO132" s="12"/>
      <c r="FP132" s="12"/>
      <c r="FQ132" s="12"/>
      <c r="FR132" s="12"/>
      <c r="FS132" s="12"/>
      <c r="FT132" s="12"/>
      <c r="FU132" s="12"/>
      <c r="FV132" s="12"/>
      <c r="FW132" s="12"/>
      <c r="FX132" s="12"/>
      <c r="FY132" s="12"/>
      <c r="FZ132" s="12"/>
      <c r="GA132" s="12"/>
      <c r="GB132" s="12"/>
      <c r="GC132" s="12"/>
      <c r="GD132" s="12"/>
      <c r="GE132" s="12"/>
      <c r="GF132" s="12"/>
      <c r="GG132" s="12"/>
      <c r="GH132" s="12"/>
      <c r="GI132" s="12"/>
      <c r="GJ132" s="12"/>
      <c r="GK132" s="12"/>
      <c r="GL132" s="12"/>
      <c r="GM132" s="12"/>
      <c r="GN132" s="12"/>
      <c r="GO132" s="12"/>
      <c r="GP132" s="12"/>
      <c r="GQ132" s="12"/>
      <c r="GR132" s="12"/>
      <c r="GS132" s="12"/>
      <c r="GT132" s="12"/>
      <c r="GU132" s="12"/>
      <c r="GV132" s="12"/>
      <c r="GW132" s="12"/>
      <c r="GX132" s="12"/>
      <c r="GY132" s="12"/>
      <c r="GZ132" s="12"/>
      <c r="HA132" s="12"/>
      <c r="HB132" s="12"/>
      <c r="HC132" s="12"/>
      <c r="HD132" s="12"/>
      <c r="HE132" s="12"/>
      <c r="HF132" s="12"/>
      <c r="HG132" s="12"/>
      <c r="HH132" s="12"/>
      <c r="HI132" s="12"/>
      <c r="HJ132" s="12"/>
      <c r="HK132" s="12"/>
      <c r="HL132" s="12"/>
      <c r="HM132" s="12"/>
      <c r="HN132" s="12"/>
      <c r="HO132" s="12"/>
      <c r="HP132" s="12"/>
      <c r="HQ132" s="12"/>
      <c r="HR132" s="12"/>
      <c r="HS132" s="12"/>
      <c r="HT132" s="12"/>
      <c r="HU132" s="12"/>
      <c r="HV132" s="12"/>
      <c r="HW132" s="12"/>
      <c r="HX132" s="12"/>
      <c r="HY132" s="12"/>
      <c r="HZ132" s="12"/>
      <c r="IA132" s="12"/>
      <c r="IB132" s="12"/>
      <c r="IC132" s="12"/>
      <c r="ID132" s="12"/>
      <c r="IE132" s="12"/>
      <c r="IF132" s="12"/>
      <c r="IG132" s="12"/>
      <c r="IH132" s="12"/>
      <c r="II132" s="12"/>
      <c r="IJ132" s="12"/>
      <c r="IK132" s="12"/>
      <c r="IL132" s="12"/>
      <c r="IM132" s="12"/>
      <c r="IN132" s="12"/>
      <c r="IO132" s="12"/>
      <c r="IP132" s="12"/>
      <c r="IQ132" s="12"/>
      <c r="IR132" s="12"/>
      <c r="IS132" s="12"/>
      <c r="IT132" s="12"/>
      <c r="IU132" s="18"/>
      <c r="IV132" s="18"/>
      <c r="IW132" s="18"/>
      <c r="IX132" s="18"/>
      <c r="IY132" s="18"/>
      <c r="IZ132" s="18"/>
      <c r="JA132" s="18"/>
      <c r="JB132" s="18"/>
      <c r="JC132" s="18"/>
      <c r="JD132" s="18"/>
      <c r="JE132" s="18"/>
      <c r="JF132" s="18"/>
      <c r="JG132" s="18"/>
      <c r="JH132" s="18"/>
      <c r="JI132" s="18"/>
      <c r="JJ132" s="18"/>
      <c r="JK132" s="18"/>
      <c r="JL132" s="18"/>
      <c r="JM132" s="18"/>
      <c r="JN132" s="18"/>
      <c r="JO132" s="18"/>
      <c r="JP132" s="18"/>
      <c r="JQ132" s="18"/>
      <c r="JR132" s="18"/>
      <c r="JS132" s="18"/>
      <c r="JT132" s="18"/>
      <c r="JU132" s="18"/>
      <c r="JV132" s="18"/>
      <c r="JW132" s="18"/>
      <c r="JX132" s="18"/>
      <c r="JY132" s="18"/>
      <c r="JZ132" s="18"/>
      <c r="KA132" s="18"/>
      <c r="KB132" s="18"/>
      <c r="KC132" s="18"/>
      <c r="KD132" s="18"/>
      <c r="KE132" s="18"/>
      <c r="KF132" s="18"/>
      <c r="KG132" s="18"/>
      <c r="KH132" s="18"/>
      <c r="KI132" s="18"/>
      <c r="KJ132" s="18"/>
      <c r="KK132" s="18"/>
      <c r="KL132" s="18"/>
      <c r="KM132" s="18"/>
      <c r="KN132" s="18"/>
      <c r="KO132" s="18"/>
      <c r="KP132" s="18"/>
      <c r="KQ132" s="18"/>
      <c r="KR132" s="18"/>
      <c r="KS132" s="18"/>
      <c r="KT132" s="18"/>
      <c r="KU132" s="18"/>
      <c r="KV132" s="18"/>
      <c r="KW132" s="18"/>
      <c r="KX132" s="18"/>
      <c r="KY132" s="18"/>
      <c r="KZ132" s="18"/>
      <c r="LA132" s="18"/>
      <c r="LB132" s="18"/>
      <c r="LC132" s="18"/>
      <c r="LD132" s="18"/>
      <c r="LE132" s="18"/>
      <c r="LF132" s="18"/>
      <c r="LG132" s="18"/>
      <c r="LH132" s="18"/>
      <c r="LI132" s="18"/>
      <c r="LJ132" s="18"/>
      <c r="LK132" s="18"/>
      <c r="LL132" s="18"/>
      <c r="LM132" s="18"/>
      <c r="LN132" s="18"/>
      <c r="LO132" s="18"/>
      <c r="LP132" s="18"/>
      <c r="LQ132" s="18"/>
      <c r="LR132" s="18"/>
      <c r="LS132" s="18"/>
      <c r="LT132" s="18"/>
      <c r="LU132" s="18"/>
      <c r="LV132" s="18"/>
      <c r="LW132" s="18"/>
      <c r="LX132" s="18"/>
      <c r="LY132" s="18"/>
      <c r="LZ132" s="18"/>
      <c r="MA132" s="18"/>
      <c r="MB132" s="18"/>
      <c r="MC132" s="18"/>
      <c r="MD132" s="18"/>
      <c r="ME132" s="18"/>
      <c r="MF132" s="18"/>
      <c r="MG132" s="18"/>
      <c r="MH132" s="18"/>
      <c r="MI132" s="18"/>
      <c r="MJ132" s="18"/>
      <c r="MK132" s="18"/>
      <c r="ML132" s="18"/>
      <c r="MM132" s="18"/>
      <c r="MN132" s="18"/>
      <c r="MO132" s="18"/>
      <c r="MP132" s="18"/>
      <c r="MQ132" s="18"/>
      <c r="MR132" s="18"/>
      <c r="MS132" s="18"/>
      <c r="MT132" s="18"/>
      <c r="MU132" s="18"/>
      <c r="MV132" s="18"/>
      <c r="MW132" s="18"/>
      <c r="MX132" s="18"/>
      <c r="MY132" s="18"/>
      <c r="MZ132" s="18"/>
      <c r="NA132" s="18"/>
      <c r="NB132" s="18"/>
      <c r="NC132" s="18"/>
      <c r="ND132" s="18"/>
      <c r="NE132" s="18"/>
      <c r="NF132" s="18"/>
      <c r="NG132" s="18"/>
      <c r="NH132" s="18"/>
      <c r="NI132" s="18"/>
      <c r="NJ132" s="18"/>
      <c r="NK132" s="18"/>
      <c r="NL132" s="18"/>
      <c r="NM132" s="18"/>
      <c r="NN132" s="18"/>
      <c r="NO132" s="18"/>
      <c r="NP132" s="18"/>
      <c r="NQ132" s="18"/>
      <c r="NR132" s="18"/>
      <c r="NS132" s="18"/>
      <c r="NT132" s="18"/>
      <c r="NU132" s="18"/>
      <c r="NV132" s="18"/>
      <c r="NW132" s="18"/>
      <c r="NX132" s="18"/>
      <c r="NY132" s="18"/>
      <c r="NZ132" s="18"/>
      <c r="OA132" s="18"/>
      <c r="OB132" s="18"/>
      <c r="OC132" s="18"/>
      <c r="OD132" s="18"/>
      <c r="OE132" s="18"/>
      <c r="OF132" s="18"/>
      <c r="OG132" s="18"/>
      <c r="OH132" s="18"/>
      <c r="OI132" s="18"/>
      <c r="OJ132" s="18"/>
      <c r="OK132" s="18"/>
      <c r="OL132" s="18"/>
      <c r="OM132" s="18"/>
      <c r="ON132" s="18"/>
      <c r="OO132" s="18"/>
      <c r="OP132" s="18"/>
      <c r="OQ132" s="18"/>
      <c r="OR132" s="18"/>
      <c r="OS132" s="18"/>
      <c r="OT132" s="18"/>
      <c r="OU132" s="18"/>
      <c r="OV132" s="18"/>
      <c r="OW132" s="18"/>
      <c r="OX132" s="18"/>
      <c r="OY132" s="18"/>
      <c r="OZ132" s="18"/>
      <c r="PA132" s="18"/>
      <c r="PB132" s="18"/>
      <c r="PC132" s="18"/>
      <c r="PD132" s="18"/>
      <c r="PE132" s="18"/>
      <c r="PF132" s="18"/>
      <c r="PG132" s="18"/>
      <c r="PH132" s="18"/>
      <c r="PI132" s="18"/>
      <c r="PJ132" s="18"/>
      <c r="PK132" s="18"/>
      <c r="PL132" s="18"/>
      <c r="PM132" s="18"/>
      <c r="PN132" s="18"/>
      <c r="PO132" s="18"/>
      <c r="PP132" s="18"/>
      <c r="PQ132" s="18"/>
      <c r="PR132" s="18"/>
      <c r="PS132" s="18"/>
      <c r="PT132" s="18"/>
      <c r="PU132" s="18"/>
      <c r="PV132" s="18"/>
      <c r="PW132" s="18"/>
      <c r="PX132" s="18"/>
      <c r="PY132" s="18"/>
      <c r="PZ132" s="18"/>
      <c r="QA132" s="18"/>
      <c r="QB132" s="18"/>
      <c r="QC132" s="18"/>
      <c r="QD132" s="18"/>
      <c r="QE132" s="18"/>
      <c r="QF132" s="18"/>
      <c r="QG132" s="18"/>
      <c r="QH132" s="18"/>
      <c r="QI132" s="18"/>
      <c r="QJ132" s="18"/>
      <c r="QK132" s="18"/>
      <c r="QL132" s="18"/>
      <c r="QM132" s="18"/>
      <c r="QN132" s="18"/>
      <c r="QO132" s="18"/>
      <c r="QP132" s="18"/>
      <c r="QQ132" s="18"/>
      <c r="QR132" s="18"/>
      <c r="QS132" s="18"/>
      <c r="QT132" s="18"/>
      <c r="QU132" s="18"/>
      <c r="QV132" s="18"/>
      <c r="QW132" s="18"/>
      <c r="QX132" s="18"/>
      <c r="QY132" s="18"/>
      <c r="QZ132" s="18"/>
      <c r="RA132" s="18"/>
      <c r="RB132" s="18"/>
      <c r="RC132" s="18"/>
      <c r="RD132" s="18"/>
      <c r="RE132" s="18"/>
      <c r="RF132" s="18"/>
      <c r="RG132" s="18"/>
      <c r="RH132" s="18"/>
      <c r="RI132" s="18"/>
      <c r="RJ132" s="18"/>
      <c r="RK132" s="18"/>
      <c r="RL132" s="18"/>
      <c r="RM132" s="18"/>
      <c r="RN132" s="18"/>
      <c r="RO132" s="18"/>
      <c r="RP132" s="18"/>
      <c r="RQ132" s="18"/>
      <c r="RR132" s="18"/>
      <c r="RS132" s="18"/>
      <c r="RT132" s="18"/>
      <c r="RU132" s="18"/>
      <c r="RV132" s="18"/>
      <c r="RW132" s="18"/>
      <c r="RX132" s="18"/>
      <c r="RY132" s="18"/>
      <c r="RZ132" s="18"/>
      <c r="SA132" s="18"/>
      <c r="SB132" s="18"/>
      <c r="SC132" s="18"/>
      <c r="SD132" s="18"/>
      <c r="SE132" s="18"/>
      <c r="SF132" s="18"/>
      <c r="SG132" s="18"/>
      <c r="SH132" s="18"/>
      <c r="SI132" s="18"/>
      <c r="SJ132" s="18"/>
      <c r="SK132" s="18"/>
      <c r="SL132" s="18"/>
      <c r="SM132" s="18"/>
      <c r="SN132" s="18"/>
      <c r="SO132" s="18"/>
      <c r="SP132" s="18"/>
      <c r="SQ132" s="18"/>
      <c r="SR132" s="18"/>
      <c r="SS132" s="18"/>
      <c r="ST132" s="18"/>
      <c r="SU132" s="18"/>
      <c r="SV132" s="18"/>
      <c r="SW132" s="18"/>
      <c r="SX132" s="18"/>
      <c r="SY132" s="18"/>
      <c r="SZ132" s="18"/>
      <c r="TA132" s="18"/>
      <c r="TB132" s="18"/>
      <c r="TC132" s="18"/>
      <c r="TD132" s="18"/>
      <c r="TE132" s="18"/>
      <c r="TF132" s="18"/>
      <c r="TG132" s="18"/>
      <c r="TH132" s="18"/>
      <c r="TI132" s="18"/>
      <c r="TJ132" s="18"/>
      <c r="TK132" s="18"/>
      <c r="TL132" s="18"/>
      <c r="TM132" s="18"/>
      <c r="TN132" s="18"/>
      <c r="TO132" s="18"/>
      <c r="TP132" s="18"/>
      <c r="TQ132" s="18"/>
      <c r="TR132" s="18"/>
      <c r="TS132" s="18"/>
      <c r="TT132" s="18"/>
      <c r="TU132" s="18"/>
      <c r="TV132" s="18"/>
      <c r="TW132" s="18"/>
      <c r="TX132" s="18"/>
      <c r="TY132" s="18"/>
      <c r="TZ132" s="18"/>
      <c r="UA132" s="18"/>
      <c r="UB132" s="18"/>
      <c r="UC132" s="18"/>
      <c r="UD132" s="18"/>
      <c r="UE132" s="18"/>
      <c r="UF132" s="18"/>
      <c r="UG132" s="18"/>
      <c r="UH132" s="18"/>
      <c r="UI132" s="18"/>
      <c r="UJ132" s="18"/>
      <c r="UK132" s="18"/>
      <c r="UL132" s="18"/>
      <c r="UM132" s="18"/>
      <c r="UN132" s="18"/>
      <c r="UO132" s="18"/>
      <c r="UP132" s="18"/>
      <c r="UQ132" s="18"/>
      <c r="UR132" s="18"/>
      <c r="US132" s="18"/>
      <c r="UT132" s="18"/>
      <c r="UU132" s="18"/>
      <c r="UV132" s="18"/>
      <c r="UW132" s="18"/>
      <c r="UX132" s="18"/>
      <c r="UY132" s="18"/>
      <c r="UZ132" s="18"/>
      <c r="VA132" s="18"/>
      <c r="VB132" s="18"/>
      <c r="VC132" s="18"/>
      <c r="VD132" s="18"/>
      <c r="VE132" s="18"/>
      <c r="VF132" s="18"/>
      <c r="VG132" s="18"/>
      <c r="VH132" s="18"/>
      <c r="VI132" s="18"/>
      <c r="VJ132" s="18"/>
      <c r="VK132" s="18"/>
      <c r="VL132" s="18"/>
      <c r="VM132" s="18"/>
      <c r="VN132" s="18"/>
      <c r="VO132" s="18"/>
      <c r="VP132" s="18"/>
      <c r="VQ132" s="18"/>
      <c r="VR132" s="18"/>
      <c r="VS132" s="18"/>
      <c r="VT132" s="18"/>
      <c r="VU132" s="18"/>
      <c r="VV132" s="18"/>
      <c r="VW132" s="18"/>
      <c r="VX132" s="18"/>
      <c r="VY132" s="18"/>
      <c r="VZ132" s="18"/>
      <c r="WA132" s="18"/>
      <c r="WB132" s="18"/>
      <c r="WC132" s="18"/>
      <c r="WD132" s="18"/>
      <c r="WE132" s="18"/>
      <c r="WF132" s="18"/>
      <c r="WG132" s="18"/>
      <c r="WH132" s="18"/>
      <c r="WI132" s="18"/>
      <c r="WJ132" s="18"/>
      <c r="WK132" s="18"/>
      <c r="WL132" s="18"/>
      <c r="WM132" s="18"/>
      <c r="WN132" s="18"/>
      <c r="WO132" s="18"/>
      <c r="WP132" s="18"/>
      <c r="WQ132" s="18"/>
      <c r="WR132" s="18"/>
      <c r="WS132" s="18"/>
      <c r="WT132" s="18"/>
      <c r="WU132" s="18"/>
      <c r="WV132" s="18"/>
      <c r="WW132" s="18"/>
      <c r="WX132" s="18"/>
      <c r="WY132" s="18"/>
      <c r="WZ132" s="18"/>
      <c r="XA132" s="18"/>
      <c r="XB132" s="18"/>
      <c r="XC132" s="18"/>
      <c r="XD132" s="18"/>
      <c r="XE132" s="18"/>
      <c r="XF132" s="18"/>
      <c r="XG132" s="18"/>
      <c r="XH132" s="18"/>
      <c r="XI132" s="18"/>
      <c r="XJ132" s="18"/>
      <c r="XK132" s="18"/>
      <c r="XL132" s="18"/>
      <c r="XM132" s="18"/>
      <c r="XN132" s="18"/>
      <c r="XO132" s="18"/>
      <c r="XP132" s="18"/>
      <c r="XQ132" s="18"/>
      <c r="XR132" s="18"/>
      <c r="XS132" s="18"/>
      <c r="XT132" s="18"/>
      <c r="XU132" s="18"/>
      <c r="XV132" s="18"/>
      <c r="XW132" s="18"/>
      <c r="XX132" s="18"/>
      <c r="XY132" s="18"/>
      <c r="XZ132" s="18"/>
      <c r="YA132" s="18"/>
      <c r="YB132" s="18"/>
      <c r="YC132" s="18"/>
      <c r="YD132" s="18"/>
      <c r="YE132" s="18"/>
      <c r="YF132" s="18"/>
      <c r="YG132" s="18"/>
      <c r="YH132" s="18"/>
      <c r="YI132" s="18"/>
      <c r="YJ132" s="18"/>
      <c r="YK132" s="18"/>
      <c r="YL132" s="18"/>
      <c r="YM132" s="18"/>
      <c r="YN132" s="18"/>
      <c r="YO132" s="18"/>
      <c r="YP132" s="18"/>
      <c r="YQ132" s="18"/>
      <c r="YR132" s="18"/>
      <c r="YS132" s="18"/>
      <c r="YT132" s="18"/>
      <c r="YU132" s="18"/>
      <c r="YV132" s="18"/>
      <c r="YW132" s="18"/>
      <c r="YX132" s="18"/>
      <c r="YY132" s="18"/>
      <c r="YZ132" s="18"/>
      <c r="ZA132" s="18"/>
      <c r="ZB132" s="18"/>
      <c r="ZC132" s="18"/>
      <c r="ZD132" s="18"/>
      <c r="ZE132" s="18"/>
      <c r="ZF132" s="18"/>
      <c r="ZG132" s="18"/>
      <c r="ZH132" s="18"/>
      <c r="ZI132" s="18"/>
      <c r="ZJ132" s="18"/>
      <c r="ZK132" s="18"/>
      <c r="ZL132" s="18"/>
      <c r="ZM132" s="18"/>
      <c r="ZN132" s="18"/>
      <c r="ZO132" s="18"/>
      <c r="ZP132" s="18"/>
      <c r="ZQ132" s="18"/>
      <c r="ZR132" s="18"/>
      <c r="ZS132" s="18"/>
      <c r="ZT132" s="18"/>
      <c r="ZU132" s="18"/>
      <c r="ZV132" s="18"/>
      <c r="ZW132" s="18"/>
      <c r="ZX132" s="18"/>
      <c r="ZY132" s="18"/>
      <c r="ZZ132" s="18"/>
      <c r="AAA132" s="18"/>
      <c r="AAB132" s="18"/>
      <c r="AAC132" s="18"/>
      <c r="AAD132" s="18"/>
      <c r="AAE132" s="18"/>
      <c r="AAF132" s="18"/>
      <c r="AAG132" s="18"/>
      <c r="AAH132" s="18"/>
      <c r="AAI132" s="18"/>
      <c r="AAJ132" s="18"/>
      <c r="AAK132" s="18"/>
      <c r="AAL132" s="18"/>
      <c r="AAM132" s="18"/>
      <c r="AAN132" s="18"/>
      <c r="AAO132" s="18"/>
      <c r="AAP132" s="18"/>
      <c r="AAQ132" s="18"/>
      <c r="AAR132" s="18"/>
      <c r="AAS132" s="18"/>
      <c r="AAT132" s="18"/>
      <c r="AAU132" s="18"/>
      <c r="AAV132" s="18"/>
      <c r="AAW132" s="18"/>
      <c r="AAX132" s="18"/>
      <c r="AAY132" s="18"/>
      <c r="AAZ132" s="18"/>
      <c r="ABA132" s="18"/>
      <c r="ABB132" s="18"/>
      <c r="ABC132" s="18"/>
      <c r="ABD132" s="18"/>
      <c r="ABE132" s="18"/>
      <c r="ABF132" s="18"/>
      <c r="ABG132" s="18"/>
      <c r="ABH132" s="18"/>
      <c r="ABI132" s="18"/>
      <c r="ABJ132" s="18"/>
      <c r="ABK132" s="18"/>
      <c r="ABL132" s="18"/>
      <c r="ABM132" s="18"/>
      <c r="ABN132" s="18"/>
      <c r="ABO132" s="18"/>
      <c r="ABP132" s="18"/>
      <c r="ABQ132" s="18"/>
      <c r="ABR132" s="18"/>
      <c r="ABS132" s="18"/>
      <c r="ABT132" s="18"/>
      <c r="ABU132" s="18"/>
      <c r="ABV132" s="18"/>
      <c r="ABW132" s="18"/>
      <c r="ABX132" s="18"/>
      <c r="ABY132" s="18"/>
      <c r="ABZ132" s="18"/>
      <c r="ACA132" s="18"/>
      <c r="ACB132" s="18"/>
      <c r="ACC132" s="18"/>
      <c r="ACD132" s="18"/>
      <c r="ACE132" s="18"/>
      <c r="ACF132" s="18"/>
      <c r="ACG132" s="18"/>
      <c r="ACH132" s="18"/>
      <c r="ACI132" s="18"/>
      <c r="ACJ132" s="18"/>
      <c r="ACK132" s="18"/>
      <c r="ACL132" s="18"/>
      <c r="ACM132" s="18"/>
      <c r="ACN132" s="18"/>
      <c r="ACO132" s="18"/>
      <c r="ACP132" s="18"/>
      <c r="ACQ132" s="18"/>
      <c r="ACR132" s="18"/>
      <c r="ACS132" s="18"/>
      <c r="ACT132" s="18"/>
      <c r="ACU132" s="18"/>
      <c r="ACV132" s="18"/>
      <c r="ACW132" s="18"/>
      <c r="ACX132" s="18"/>
      <c r="ACY132" s="18"/>
      <c r="ACZ132" s="18"/>
      <c r="ADA132" s="18"/>
      <c r="ADB132" s="18"/>
      <c r="ADC132" s="18"/>
      <c r="ADD132" s="18"/>
      <c r="ADE132" s="18"/>
      <c r="ADF132" s="18"/>
      <c r="ADG132" s="18"/>
      <c r="ADH132" s="18"/>
      <c r="ADI132" s="18"/>
      <c r="ADJ132" s="18"/>
      <c r="ADK132" s="18"/>
      <c r="ADL132" s="18"/>
      <c r="ADM132" s="18"/>
      <c r="ADN132" s="18"/>
      <c r="ADO132" s="18"/>
      <c r="ADP132" s="18"/>
      <c r="ADQ132" s="18"/>
      <c r="ADR132" s="18"/>
      <c r="ADS132" s="18"/>
      <c r="ADT132" s="18"/>
      <c r="ADU132" s="18"/>
      <c r="ADV132" s="18"/>
      <c r="ADW132" s="18"/>
      <c r="ADX132" s="18"/>
      <c r="ADY132" s="18"/>
      <c r="ADZ132" s="18"/>
      <c r="AEA132" s="18"/>
      <c r="AEB132" s="18"/>
      <c r="AEC132" s="18"/>
      <c r="AED132" s="18"/>
      <c r="AEE132" s="18"/>
      <c r="AEF132" s="18"/>
      <c r="AEG132" s="18"/>
      <c r="AEH132" s="18"/>
      <c r="AEI132" s="18"/>
      <c r="AEJ132" s="18"/>
      <c r="AEK132" s="18"/>
      <c r="AEL132" s="18"/>
      <c r="AEM132" s="18"/>
      <c r="AEN132" s="18"/>
      <c r="AEO132" s="18"/>
      <c r="AEP132" s="18"/>
      <c r="AEQ132" s="18"/>
      <c r="AER132" s="18"/>
      <c r="AES132" s="18"/>
      <c r="AET132" s="18"/>
      <c r="AEU132" s="18"/>
      <c r="AEV132" s="18"/>
      <c r="AEW132" s="18"/>
      <c r="AEX132" s="18"/>
      <c r="AEY132" s="18"/>
      <c r="AEZ132" s="18"/>
      <c r="AFA132" s="18"/>
      <c r="AFB132" s="18"/>
      <c r="AFC132" s="18"/>
      <c r="AFD132" s="18"/>
      <c r="AFE132" s="18"/>
      <c r="AFF132" s="18"/>
      <c r="AFG132" s="18"/>
      <c r="AFH132" s="18"/>
      <c r="AFI132" s="18"/>
      <c r="AFJ132" s="18"/>
      <c r="AFK132" s="18"/>
      <c r="AFL132" s="18"/>
      <c r="AFM132" s="18"/>
      <c r="AFN132" s="18"/>
      <c r="AFO132" s="18"/>
      <c r="AFP132" s="18"/>
      <c r="AFQ132" s="18"/>
      <c r="AFR132" s="18"/>
      <c r="AFS132" s="18"/>
      <c r="AFT132" s="18"/>
      <c r="AFU132" s="18"/>
      <c r="AFV132" s="18"/>
      <c r="AFW132" s="18"/>
      <c r="AFX132" s="18"/>
      <c r="AFY132" s="18"/>
      <c r="AFZ132" s="18"/>
      <c r="AGA132" s="18"/>
      <c r="AGB132" s="18"/>
      <c r="AGC132" s="18"/>
      <c r="AGD132" s="18"/>
      <c r="AGE132" s="18"/>
      <c r="AGF132" s="18"/>
      <c r="AGG132" s="18"/>
      <c r="AGH132" s="18"/>
      <c r="AGI132" s="18"/>
      <c r="AGJ132" s="18"/>
      <c r="AGK132" s="18"/>
      <c r="AGL132" s="18"/>
      <c r="AGM132" s="18"/>
      <c r="AGN132" s="18"/>
      <c r="AGO132" s="18"/>
      <c r="AGP132" s="18"/>
      <c r="AGQ132" s="18"/>
      <c r="AGR132" s="18"/>
      <c r="AGS132" s="18"/>
      <c r="AGT132" s="18"/>
      <c r="AGU132" s="18"/>
      <c r="AGV132" s="18"/>
      <c r="AGW132" s="18"/>
      <c r="AGX132" s="18"/>
      <c r="AGY132" s="18"/>
      <c r="AGZ132" s="18"/>
      <c r="AHA132" s="18"/>
      <c r="AHB132" s="18"/>
      <c r="AHC132" s="18"/>
      <c r="AHD132" s="18"/>
      <c r="AHE132" s="18"/>
      <c r="AHF132" s="18"/>
      <c r="AHG132" s="18"/>
      <c r="AHH132" s="18"/>
      <c r="AHI132" s="18"/>
      <c r="AHJ132" s="18"/>
      <c r="AHK132" s="18"/>
      <c r="AHL132" s="18"/>
      <c r="AHM132" s="18"/>
      <c r="AHN132" s="18"/>
      <c r="AHO132" s="18"/>
      <c r="AHP132" s="18"/>
      <c r="AHQ132" s="18"/>
      <c r="AHR132" s="18"/>
      <c r="AHS132" s="18"/>
      <c r="AHT132" s="18"/>
      <c r="AHU132" s="18"/>
      <c r="AHV132" s="18"/>
      <c r="AHW132" s="18"/>
      <c r="AHX132" s="18"/>
      <c r="AHY132" s="18"/>
      <c r="AHZ132" s="18"/>
      <c r="AIA132" s="18"/>
      <c r="AIB132" s="18"/>
      <c r="AIC132" s="18"/>
      <c r="AID132" s="18"/>
      <c r="AIE132" s="18"/>
      <c r="AIF132" s="18"/>
      <c r="AIG132" s="18"/>
      <c r="AIH132" s="18"/>
      <c r="AII132" s="18"/>
      <c r="AIJ132" s="18"/>
      <c r="AIK132" s="18"/>
      <c r="AIL132" s="18"/>
      <c r="AIM132" s="18"/>
      <c r="AIN132" s="18"/>
      <c r="AIO132" s="18"/>
      <c r="AIP132" s="18"/>
      <c r="AIQ132" s="18"/>
      <c r="AIR132" s="18"/>
      <c r="AIS132" s="18"/>
      <c r="AIT132" s="18"/>
      <c r="AIU132" s="18"/>
      <c r="AIV132" s="18"/>
      <c r="AIW132" s="18"/>
      <c r="AIX132" s="18"/>
      <c r="AIY132" s="18"/>
      <c r="AIZ132" s="18"/>
      <c r="AJA132" s="18"/>
      <c r="AJB132" s="18"/>
      <c r="AJC132" s="18"/>
      <c r="AJD132" s="18"/>
      <c r="AJE132" s="18"/>
      <c r="AJF132" s="18"/>
      <c r="AJG132" s="18"/>
      <c r="AJH132" s="18"/>
      <c r="AJI132" s="18"/>
      <c r="AJJ132" s="18"/>
      <c r="AJK132" s="18"/>
      <c r="AJL132" s="18"/>
      <c r="AJM132" s="18"/>
      <c r="AJN132" s="18"/>
      <c r="AJO132" s="18"/>
      <c r="AJP132" s="18"/>
      <c r="AJQ132" s="18"/>
      <c r="AJR132" s="18"/>
      <c r="AJS132" s="18"/>
      <c r="AJT132" s="18"/>
      <c r="AJU132" s="18"/>
      <c r="AJV132" s="18"/>
      <c r="AJW132" s="18"/>
      <c r="AJX132" s="18"/>
      <c r="AJY132" s="18"/>
      <c r="AJZ132" s="18"/>
      <c r="AKA132" s="18"/>
      <c r="AKB132" s="18"/>
      <c r="AKC132" s="18"/>
      <c r="AKD132" s="18"/>
      <c r="AKE132" s="18"/>
      <c r="AKF132" s="18"/>
      <c r="AKG132" s="18"/>
      <c r="AKH132" s="18"/>
      <c r="AKI132" s="18"/>
      <c r="AKJ132" s="18"/>
      <c r="AKK132" s="18"/>
      <c r="AKL132" s="18"/>
      <c r="AKM132" s="18"/>
      <c r="AKN132" s="18"/>
      <c r="AKO132" s="18"/>
      <c r="AKP132" s="18"/>
      <c r="AKQ132" s="18"/>
      <c r="AKR132" s="18"/>
      <c r="AKS132" s="18"/>
      <c r="AKT132" s="18"/>
      <c r="AKU132" s="18"/>
      <c r="AKV132" s="18"/>
      <c r="AKW132" s="18"/>
      <c r="AKX132" s="18"/>
      <c r="AKY132" s="18"/>
      <c r="AKZ132" s="18"/>
      <c r="ALA132" s="18"/>
      <c r="ALB132" s="18"/>
      <c r="ALC132" s="18"/>
      <c r="ALD132" s="18"/>
      <c r="ALE132" s="18"/>
      <c r="ALF132" s="18"/>
      <c r="ALG132" s="18"/>
      <c r="ALH132" s="18"/>
      <c r="ALI132" s="18"/>
      <c r="ALJ132" s="18"/>
      <c r="ALK132" s="18"/>
      <c r="ALL132" s="18"/>
      <c r="ALM132" s="18"/>
      <c r="ALN132" s="18"/>
      <c r="ALO132" s="18"/>
      <c r="ALP132" s="18"/>
      <c r="ALQ132" s="18"/>
      <c r="ALR132" s="18"/>
      <c r="ALS132" s="18"/>
      <c r="ALT132" s="18"/>
      <c r="ALU132" s="18"/>
      <c r="ALV132" s="18"/>
      <c r="ALW132" s="18"/>
      <c r="ALX132" s="18"/>
      <c r="ALY132" s="18"/>
      <c r="ALZ132" s="18"/>
      <c r="AMA132" s="18"/>
      <c r="AMB132" s="18"/>
      <c r="AMC132" s="18"/>
      <c r="AMD132" s="18"/>
      <c r="AME132" s="18"/>
      <c r="AMF132" s="18"/>
      <c r="AMG132" s="18"/>
    </row>
    <row r="133" spans="1:1021" s="1" customFormat="1" ht="21.95" customHeight="1" x14ac:dyDescent="0.25">
      <c r="A133" s="30" t="s">
        <v>2</v>
      </c>
      <c r="B133" s="30"/>
      <c r="C133" s="24" t="s">
        <v>169</v>
      </c>
      <c r="D133" s="24"/>
      <c r="E133" s="24"/>
      <c r="F133" s="24"/>
      <c r="G133" s="24"/>
      <c r="H133" s="24"/>
      <c r="I133" s="24"/>
      <c r="J133" s="24"/>
      <c r="K133" s="43">
        <v>40</v>
      </c>
      <c r="L133" s="43"/>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c r="LR133" s="11"/>
      <c r="LS133" s="11"/>
      <c r="LT133" s="11"/>
      <c r="LU133" s="11"/>
      <c r="LV133" s="11"/>
      <c r="LW133" s="11"/>
      <c r="LX133" s="11"/>
      <c r="LY133" s="11"/>
      <c r="LZ133" s="11"/>
      <c r="MA133" s="11"/>
      <c r="MB133" s="11"/>
      <c r="MC133" s="11"/>
      <c r="MD133" s="11"/>
      <c r="ME133" s="11"/>
      <c r="MF133" s="11"/>
      <c r="MG133" s="11"/>
      <c r="MH133" s="11"/>
      <c r="MI133" s="11"/>
      <c r="MJ133" s="11"/>
      <c r="MK133" s="11"/>
      <c r="ML133" s="11"/>
      <c r="MM133" s="11"/>
      <c r="MN133" s="11"/>
      <c r="MO133" s="11"/>
      <c r="MP133" s="11"/>
      <c r="MQ133" s="11"/>
      <c r="MR133" s="11"/>
      <c r="MS133" s="11"/>
      <c r="MT133" s="11"/>
      <c r="MU133" s="11"/>
      <c r="MV133" s="11"/>
      <c r="MW133" s="11"/>
      <c r="MX133" s="11"/>
      <c r="MY133" s="11"/>
      <c r="MZ133" s="11"/>
      <c r="NA133" s="11"/>
      <c r="NB133" s="11"/>
      <c r="NC133" s="11"/>
      <c r="ND133" s="11"/>
      <c r="NE133" s="11"/>
      <c r="NF133" s="11"/>
      <c r="NG133" s="11"/>
      <c r="NH133" s="11"/>
      <c r="NI133" s="11"/>
      <c r="NJ133" s="11"/>
      <c r="NK133" s="11"/>
      <c r="NL133" s="11"/>
      <c r="NM133" s="11"/>
      <c r="NN133" s="11"/>
      <c r="NO133" s="11"/>
      <c r="NP133" s="11"/>
      <c r="NQ133" s="11"/>
      <c r="NR133" s="11"/>
      <c r="NS133" s="11"/>
      <c r="NT133" s="11"/>
      <c r="NU133" s="11"/>
      <c r="NV133" s="11"/>
      <c r="NW133" s="11"/>
      <c r="NX133" s="11"/>
      <c r="NY133" s="11"/>
      <c r="NZ133" s="11"/>
      <c r="OA133" s="11"/>
      <c r="OB133" s="11"/>
      <c r="OC133" s="11"/>
      <c r="OD133" s="11"/>
      <c r="OE133" s="11"/>
      <c r="OF133" s="11"/>
      <c r="OG133" s="11"/>
      <c r="OH133" s="11"/>
      <c r="OI133" s="11"/>
      <c r="OJ133" s="11"/>
      <c r="OK133" s="11"/>
      <c r="OL133" s="11"/>
      <c r="OM133" s="11"/>
      <c r="ON133" s="11"/>
      <c r="OO133" s="11"/>
      <c r="OP133" s="11"/>
      <c r="OQ133" s="11"/>
      <c r="OR133" s="11"/>
      <c r="OS133" s="11"/>
      <c r="OT133" s="11"/>
      <c r="OU133" s="11"/>
      <c r="OV133" s="11"/>
      <c r="OW133" s="11"/>
      <c r="OX133" s="11"/>
      <c r="OY133" s="11"/>
      <c r="OZ133" s="11"/>
      <c r="PA133" s="11"/>
      <c r="PB133" s="11"/>
      <c r="PC133" s="11"/>
      <c r="PD133" s="11"/>
      <c r="PE133" s="11"/>
      <c r="PF133" s="11"/>
      <c r="PG133" s="11"/>
      <c r="PH133" s="11"/>
      <c r="PI133" s="11"/>
      <c r="PJ133" s="11"/>
      <c r="PK133" s="11"/>
      <c r="PL133" s="11"/>
      <c r="PM133" s="11"/>
      <c r="PN133" s="11"/>
      <c r="PO133" s="11"/>
      <c r="PP133" s="11"/>
      <c r="PQ133" s="11"/>
      <c r="PR133" s="11"/>
      <c r="PS133" s="11"/>
      <c r="PT133" s="11"/>
      <c r="PU133" s="11"/>
      <c r="PV133" s="11"/>
      <c r="PW133" s="11"/>
      <c r="PX133" s="11"/>
      <c r="PY133" s="11"/>
      <c r="PZ133" s="11"/>
      <c r="QA133" s="11"/>
      <c r="QB133" s="11"/>
      <c r="QC133" s="11"/>
      <c r="QD133" s="11"/>
      <c r="QE133" s="11"/>
      <c r="QF133" s="11"/>
      <c r="QG133" s="11"/>
      <c r="QH133" s="11"/>
      <c r="QI133" s="11"/>
      <c r="QJ133" s="11"/>
      <c r="QK133" s="11"/>
      <c r="QL133" s="11"/>
      <c r="QM133" s="11"/>
      <c r="QN133" s="11"/>
      <c r="QO133" s="11"/>
      <c r="QP133" s="11"/>
      <c r="QQ133" s="11"/>
      <c r="QR133" s="11"/>
      <c r="QS133" s="11"/>
      <c r="QT133" s="11"/>
      <c r="QU133" s="11"/>
      <c r="QV133" s="11"/>
      <c r="QW133" s="11"/>
      <c r="QX133" s="11"/>
      <c r="QY133" s="11"/>
      <c r="QZ133" s="11"/>
      <c r="RA133" s="11"/>
      <c r="RB133" s="11"/>
      <c r="RC133" s="11"/>
      <c r="RD133" s="11"/>
      <c r="RE133" s="11"/>
      <c r="RF133" s="11"/>
      <c r="RG133" s="11"/>
      <c r="RH133" s="11"/>
      <c r="RI133" s="11"/>
      <c r="RJ133" s="11"/>
      <c r="RK133" s="11"/>
      <c r="RL133" s="11"/>
      <c r="RM133" s="11"/>
      <c r="RN133" s="11"/>
      <c r="RO133" s="11"/>
      <c r="RP133" s="11"/>
      <c r="RQ133" s="11"/>
      <c r="RR133" s="11"/>
      <c r="RS133" s="11"/>
      <c r="RT133" s="11"/>
      <c r="RU133" s="11"/>
      <c r="RV133" s="11"/>
      <c r="RW133" s="11"/>
      <c r="RX133" s="11"/>
      <c r="RY133" s="11"/>
      <c r="RZ133" s="11"/>
      <c r="SA133" s="11"/>
      <c r="SB133" s="11"/>
      <c r="SC133" s="11"/>
      <c r="SD133" s="11"/>
      <c r="SE133" s="11"/>
      <c r="SF133" s="11"/>
      <c r="SG133" s="11"/>
      <c r="SH133" s="11"/>
      <c r="SI133" s="11"/>
      <c r="SJ133" s="11"/>
      <c r="SK133" s="11"/>
      <c r="SL133" s="11"/>
      <c r="SM133" s="11"/>
      <c r="SN133" s="11"/>
      <c r="SO133" s="11"/>
      <c r="SP133" s="11"/>
      <c r="SQ133" s="11"/>
      <c r="SR133" s="11"/>
      <c r="SS133" s="11"/>
      <c r="ST133" s="11"/>
      <c r="SU133" s="11"/>
      <c r="SV133" s="11"/>
      <c r="SW133" s="11"/>
      <c r="SX133" s="11"/>
      <c r="SY133" s="11"/>
      <c r="SZ133" s="11"/>
      <c r="TA133" s="11"/>
      <c r="TB133" s="11"/>
      <c r="TC133" s="11"/>
      <c r="TD133" s="11"/>
      <c r="TE133" s="11"/>
      <c r="TF133" s="11"/>
      <c r="TG133" s="11"/>
      <c r="TH133" s="11"/>
      <c r="TI133" s="11"/>
      <c r="TJ133" s="11"/>
      <c r="TK133" s="11"/>
      <c r="TL133" s="11"/>
      <c r="TM133" s="11"/>
      <c r="TN133" s="11"/>
      <c r="TO133" s="11"/>
      <c r="TP133" s="11"/>
      <c r="TQ133" s="11"/>
      <c r="TR133" s="11"/>
      <c r="TS133" s="11"/>
      <c r="TT133" s="11"/>
      <c r="TU133" s="11"/>
      <c r="TV133" s="11"/>
      <c r="TW133" s="11"/>
      <c r="TX133" s="11"/>
      <c r="TY133" s="11"/>
      <c r="TZ133" s="11"/>
      <c r="UA133" s="11"/>
      <c r="UB133" s="11"/>
      <c r="UC133" s="11"/>
      <c r="UD133" s="11"/>
      <c r="UE133" s="11"/>
      <c r="UF133" s="11"/>
      <c r="UG133" s="11"/>
      <c r="UH133" s="11"/>
      <c r="UI133" s="11"/>
      <c r="UJ133" s="11"/>
      <c r="UK133" s="11"/>
      <c r="UL133" s="11"/>
      <c r="UM133" s="11"/>
      <c r="UN133" s="11"/>
      <c r="UO133" s="11"/>
      <c r="UP133" s="11"/>
      <c r="UQ133" s="11"/>
      <c r="UR133" s="11"/>
      <c r="US133" s="11"/>
      <c r="UT133" s="11"/>
      <c r="UU133" s="11"/>
      <c r="UV133" s="11"/>
      <c r="UW133" s="11"/>
      <c r="UX133" s="11"/>
      <c r="UY133" s="11"/>
      <c r="UZ133" s="11"/>
      <c r="VA133" s="11"/>
      <c r="VB133" s="11"/>
      <c r="VC133" s="11"/>
      <c r="VD133" s="11"/>
      <c r="VE133" s="11"/>
      <c r="VF133" s="11"/>
      <c r="VG133" s="11"/>
      <c r="VH133" s="11"/>
      <c r="VI133" s="11"/>
      <c r="VJ133" s="11"/>
      <c r="VK133" s="11"/>
      <c r="VL133" s="11"/>
      <c r="VM133" s="11"/>
      <c r="VN133" s="11"/>
      <c r="VO133" s="11"/>
      <c r="VP133" s="11"/>
      <c r="VQ133" s="11"/>
      <c r="VR133" s="11"/>
      <c r="VS133" s="11"/>
      <c r="VT133" s="11"/>
      <c r="VU133" s="11"/>
      <c r="VV133" s="11"/>
      <c r="VW133" s="11"/>
      <c r="VX133" s="11"/>
      <c r="VY133" s="11"/>
      <c r="VZ133" s="11"/>
      <c r="WA133" s="11"/>
      <c r="WB133" s="11"/>
      <c r="WC133" s="11"/>
      <c r="WD133" s="11"/>
      <c r="WE133" s="11"/>
      <c r="WF133" s="11"/>
      <c r="WG133" s="11"/>
      <c r="WH133" s="11"/>
      <c r="WI133" s="11"/>
      <c r="WJ133" s="11"/>
      <c r="WK133" s="11"/>
      <c r="WL133" s="11"/>
      <c r="WM133" s="11"/>
      <c r="WN133" s="11"/>
      <c r="WO133" s="11"/>
      <c r="WP133" s="11"/>
      <c r="WQ133" s="11"/>
      <c r="WR133" s="11"/>
      <c r="WS133" s="11"/>
      <c r="WT133" s="11"/>
      <c r="WU133" s="11"/>
      <c r="WV133" s="11"/>
      <c r="WW133" s="11"/>
      <c r="WX133" s="11"/>
      <c r="WY133" s="11"/>
      <c r="WZ133" s="11"/>
      <c r="XA133" s="11"/>
      <c r="XB133" s="11"/>
      <c r="XC133" s="11"/>
      <c r="XD133" s="11"/>
      <c r="XE133" s="11"/>
      <c r="XF133" s="11"/>
      <c r="XG133" s="11"/>
      <c r="XH133" s="11"/>
      <c r="XI133" s="11"/>
      <c r="XJ133" s="11"/>
      <c r="XK133" s="11"/>
      <c r="XL133" s="11"/>
      <c r="XM133" s="11"/>
      <c r="XN133" s="11"/>
      <c r="XO133" s="11"/>
      <c r="XP133" s="11"/>
      <c r="XQ133" s="11"/>
      <c r="XR133" s="11"/>
      <c r="XS133" s="11"/>
      <c r="XT133" s="11"/>
      <c r="XU133" s="11"/>
      <c r="XV133" s="11"/>
      <c r="XW133" s="11"/>
      <c r="XX133" s="11"/>
      <c r="XY133" s="11"/>
      <c r="XZ133" s="11"/>
      <c r="YA133" s="11"/>
      <c r="YB133" s="11"/>
      <c r="YC133" s="11"/>
      <c r="YD133" s="11"/>
      <c r="YE133" s="11"/>
      <c r="YF133" s="11"/>
      <c r="YG133" s="11"/>
      <c r="YH133" s="11"/>
      <c r="YI133" s="11"/>
      <c r="YJ133" s="11"/>
      <c r="YK133" s="11"/>
      <c r="YL133" s="11"/>
      <c r="YM133" s="11"/>
      <c r="YN133" s="11"/>
      <c r="YO133" s="11"/>
      <c r="YP133" s="11"/>
      <c r="YQ133" s="11"/>
      <c r="YR133" s="11"/>
      <c r="YS133" s="11"/>
      <c r="YT133" s="11"/>
      <c r="YU133" s="11"/>
      <c r="YV133" s="11"/>
      <c r="YW133" s="11"/>
      <c r="YX133" s="11"/>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11"/>
      <c r="AHH133" s="11"/>
      <c r="AHI133" s="11"/>
      <c r="AHJ133" s="11"/>
      <c r="AHK133" s="11"/>
      <c r="AHL133" s="11"/>
      <c r="AHM133" s="11"/>
      <c r="AHN133" s="11"/>
      <c r="AHO133" s="11"/>
      <c r="AHP133" s="11"/>
      <c r="AHQ133" s="11"/>
      <c r="AHR133" s="11"/>
      <c r="AHS133" s="11"/>
      <c r="AHT133" s="11"/>
      <c r="AHU133" s="11"/>
      <c r="AHV133" s="11"/>
      <c r="AHW133" s="11"/>
      <c r="AHX133" s="11"/>
      <c r="AHY133" s="11"/>
      <c r="AHZ133" s="11"/>
      <c r="AIA133" s="11"/>
      <c r="AIB133" s="11"/>
      <c r="AIC133" s="11"/>
      <c r="AID133" s="11"/>
      <c r="AIE133" s="11"/>
      <c r="AIF133" s="11"/>
      <c r="AIG133" s="11"/>
      <c r="AIH133" s="11"/>
      <c r="AII133" s="11"/>
      <c r="AIJ133" s="11"/>
      <c r="AIK133" s="11"/>
      <c r="AIL133" s="11"/>
      <c r="AIM133" s="11"/>
      <c r="AIN133" s="11"/>
      <c r="AIO133" s="11"/>
      <c r="AIP133" s="11"/>
      <c r="AIQ133" s="11"/>
      <c r="AIR133" s="11"/>
      <c r="AIS133" s="11"/>
      <c r="AIT133" s="11"/>
      <c r="AIU133" s="11"/>
      <c r="AIV133" s="11"/>
      <c r="AIW133" s="11"/>
      <c r="AIX133" s="11"/>
      <c r="AIY133" s="11"/>
      <c r="AIZ133" s="11"/>
      <c r="AJA133" s="11"/>
      <c r="AJB133" s="11"/>
      <c r="AJC133" s="11"/>
      <c r="AJD133" s="11"/>
      <c r="AJE133" s="11"/>
      <c r="AJF133" s="11"/>
      <c r="AJG133" s="11"/>
      <c r="AJH133" s="11"/>
      <c r="AJI133" s="11"/>
      <c r="AJJ133" s="11"/>
      <c r="AJK133" s="11"/>
      <c r="AJL133" s="11"/>
      <c r="AJM133" s="11"/>
      <c r="AJN133" s="11"/>
      <c r="AJO133" s="11"/>
      <c r="AJP133" s="11"/>
      <c r="AJQ133" s="11"/>
      <c r="AJR133" s="11"/>
      <c r="AJS133" s="11"/>
      <c r="AJT133" s="11"/>
      <c r="AJU133" s="11"/>
      <c r="AJV133" s="11"/>
      <c r="AJW133" s="11"/>
      <c r="AJX133" s="11"/>
      <c r="AJY133" s="11"/>
      <c r="AJZ133" s="11"/>
      <c r="AKA133" s="11"/>
      <c r="AKB133" s="11"/>
      <c r="AKC133" s="11"/>
      <c r="AKD133" s="11"/>
      <c r="AKE133" s="11"/>
      <c r="AKF133" s="11"/>
      <c r="AKG133" s="11"/>
      <c r="AKH133" s="11"/>
      <c r="AKI133" s="11"/>
      <c r="AKJ133" s="11"/>
      <c r="AKK133" s="11"/>
      <c r="AKL133" s="11"/>
      <c r="AKM133" s="11"/>
      <c r="AKN133" s="11"/>
      <c r="AKO133" s="11"/>
      <c r="AKP133" s="11"/>
      <c r="AKQ133" s="11"/>
      <c r="AKR133" s="11"/>
      <c r="AKS133" s="11"/>
      <c r="AKT133" s="11"/>
      <c r="AKU133" s="11"/>
      <c r="AKV133" s="11"/>
      <c r="AKW133" s="11"/>
      <c r="AKX133" s="11"/>
      <c r="AKY133" s="11"/>
      <c r="AKZ133" s="11"/>
      <c r="ALA133" s="11"/>
      <c r="ALB133" s="11"/>
      <c r="ALC133" s="11"/>
      <c r="ALD133" s="11"/>
      <c r="ALE133" s="11"/>
      <c r="ALF133" s="11"/>
      <c r="ALG133" s="11"/>
      <c r="ALH133" s="11"/>
      <c r="ALI133" s="11"/>
      <c r="ALJ133" s="11"/>
      <c r="ALK133" s="11"/>
      <c r="ALL133" s="11"/>
      <c r="ALM133" s="11"/>
      <c r="ALN133" s="11"/>
      <c r="ALO133" s="11"/>
      <c r="ALP133" s="11"/>
      <c r="ALQ133" s="11"/>
      <c r="ALR133" s="11"/>
      <c r="ALS133" s="11"/>
      <c r="ALT133" s="11"/>
      <c r="ALU133" s="11"/>
      <c r="ALV133" s="11"/>
      <c r="ALW133" s="11"/>
      <c r="ALX133" s="11"/>
      <c r="ALY133" s="11"/>
      <c r="ALZ133" s="11"/>
      <c r="AMA133" s="11"/>
      <c r="AMB133" s="11"/>
      <c r="AMC133" s="11"/>
      <c r="AMD133" s="11"/>
      <c r="AME133" s="11"/>
      <c r="AMF133" s="11"/>
      <c r="AMG133" s="11"/>
    </row>
    <row r="134" spans="1:1021" s="1" customFormat="1" ht="20.45" customHeight="1" x14ac:dyDescent="0.25">
      <c r="A134" s="30" t="s">
        <v>4</v>
      </c>
      <c r="B134" s="30"/>
      <c r="C134" s="76" t="s">
        <v>102</v>
      </c>
      <c r="D134" s="76"/>
      <c r="E134" s="76"/>
      <c r="F134" s="76"/>
      <c r="G134" s="76"/>
      <c r="H134" s="76"/>
      <c r="I134" s="76"/>
      <c r="J134" s="76"/>
      <c r="K134" s="43">
        <v>0</v>
      </c>
      <c r="L134" s="43"/>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c r="LR134" s="11"/>
      <c r="LS134" s="11"/>
      <c r="LT134" s="11"/>
      <c r="LU134" s="11"/>
      <c r="LV134" s="11"/>
      <c r="LW134" s="11"/>
      <c r="LX134" s="11"/>
      <c r="LY134" s="11"/>
      <c r="LZ134" s="11"/>
      <c r="MA134" s="11"/>
      <c r="MB134" s="11"/>
      <c r="MC134" s="11"/>
      <c r="MD134" s="11"/>
      <c r="ME134" s="11"/>
      <c r="MF134" s="11"/>
      <c r="MG134" s="11"/>
      <c r="MH134" s="11"/>
      <c r="MI134" s="11"/>
      <c r="MJ134" s="11"/>
      <c r="MK134" s="11"/>
      <c r="ML134" s="11"/>
      <c r="MM134" s="11"/>
      <c r="MN134" s="11"/>
      <c r="MO134" s="11"/>
      <c r="MP134" s="11"/>
      <c r="MQ134" s="11"/>
      <c r="MR134" s="11"/>
      <c r="MS134" s="11"/>
      <c r="MT134" s="11"/>
      <c r="MU134" s="11"/>
      <c r="MV134" s="11"/>
      <c r="MW134" s="11"/>
      <c r="MX134" s="11"/>
      <c r="MY134" s="11"/>
      <c r="MZ134" s="11"/>
      <c r="NA134" s="11"/>
      <c r="NB134" s="11"/>
      <c r="NC134" s="11"/>
      <c r="ND134" s="11"/>
      <c r="NE134" s="11"/>
      <c r="NF134" s="11"/>
      <c r="NG134" s="11"/>
      <c r="NH134" s="11"/>
      <c r="NI134" s="11"/>
      <c r="NJ134" s="11"/>
      <c r="NK134" s="11"/>
      <c r="NL134" s="11"/>
      <c r="NM134" s="11"/>
      <c r="NN134" s="11"/>
      <c r="NO134" s="11"/>
      <c r="NP134" s="11"/>
      <c r="NQ134" s="11"/>
      <c r="NR134" s="11"/>
      <c r="NS134" s="11"/>
      <c r="NT134" s="11"/>
      <c r="NU134" s="11"/>
      <c r="NV134" s="11"/>
      <c r="NW134" s="11"/>
      <c r="NX134" s="11"/>
      <c r="NY134" s="11"/>
      <c r="NZ134" s="11"/>
      <c r="OA134" s="11"/>
      <c r="OB134" s="11"/>
      <c r="OC134" s="11"/>
      <c r="OD134" s="11"/>
      <c r="OE134" s="11"/>
      <c r="OF134" s="11"/>
      <c r="OG134" s="11"/>
      <c r="OH134" s="11"/>
      <c r="OI134" s="11"/>
      <c r="OJ134" s="11"/>
      <c r="OK134" s="11"/>
      <c r="OL134" s="11"/>
      <c r="OM134" s="11"/>
      <c r="ON134" s="11"/>
      <c r="OO134" s="11"/>
      <c r="OP134" s="11"/>
      <c r="OQ134" s="11"/>
      <c r="OR134" s="11"/>
      <c r="OS134" s="11"/>
      <c r="OT134" s="11"/>
      <c r="OU134" s="11"/>
      <c r="OV134" s="11"/>
      <c r="OW134" s="11"/>
      <c r="OX134" s="11"/>
      <c r="OY134" s="11"/>
      <c r="OZ134" s="11"/>
      <c r="PA134" s="11"/>
      <c r="PB134" s="11"/>
      <c r="PC134" s="11"/>
      <c r="PD134" s="11"/>
      <c r="PE134" s="11"/>
      <c r="PF134" s="11"/>
      <c r="PG134" s="11"/>
      <c r="PH134" s="11"/>
      <c r="PI134" s="11"/>
      <c r="PJ134" s="11"/>
      <c r="PK134" s="11"/>
      <c r="PL134" s="11"/>
      <c r="PM134" s="11"/>
      <c r="PN134" s="11"/>
      <c r="PO134" s="11"/>
      <c r="PP134" s="11"/>
      <c r="PQ134" s="11"/>
      <c r="PR134" s="11"/>
      <c r="PS134" s="11"/>
      <c r="PT134" s="11"/>
      <c r="PU134" s="11"/>
      <c r="PV134" s="11"/>
      <c r="PW134" s="11"/>
      <c r="PX134" s="11"/>
      <c r="PY134" s="11"/>
      <c r="PZ134" s="11"/>
      <c r="QA134" s="11"/>
      <c r="QB134" s="11"/>
      <c r="QC134" s="11"/>
      <c r="QD134" s="11"/>
      <c r="QE134" s="11"/>
      <c r="QF134" s="11"/>
      <c r="QG134" s="11"/>
      <c r="QH134" s="11"/>
      <c r="QI134" s="11"/>
      <c r="QJ134" s="11"/>
      <c r="QK134" s="11"/>
      <c r="QL134" s="11"/>
      <c r="QM134" s="11"/>
      <c r="QN134" s="11"/>
      <c r="QO134" s="11"/>
      <c r="QP134" s="11"/>
      <c r="QQ134" s="11"/>
      <c r="QR134" s="11"/>
      <c r="QS134" s="11"/>
      <c r="QT134" s="11"/>
      <c r="QU134" s="11"/>
      <c r="QV134" s="11"/>
      <c r="QW134" s="11"/>
      <c r="QX134" s="11"/>
      <c r="QY134" s="11"/>
      <c r="QZ134" s="11"/>
      <c r="RA134" s="11"/>
      <c r="RB134" s="11"/>
      <c r="RC134" s="11"/>
      <c r="RD134" s="11"/>
      <c r="RE134" s="11"/>
      <c r="RF134" s="11"/>
      <c r="RG134" s="11"/>
      <c r="RH134" s="11"/>
      <c r="RI134" s="11"/>
      <c r="RJ134" s="11"/>
      <c r="RK134" s="11"/>
      <c r="RL134" s="11"/>
      <c r="RM134" s="11"/>
      <c r="RN134" s="11"/>
      <c r="RO134" s="11"/>
      <c r="RP134" s="11"/>
      <c r="RQ134" s="11"/>
      <c r="RR134" s="11"/>
      <c r="RS134" s="11"/>
      <c r="RT134" s="11"/>
      <c r="RU134" s="11"/>
      <c r="RV134" s="11"/>
      <c r="RW134" s="11"/>
      <c r="RX134" s="11"/>
      <c r="RY134" s="11"/>
      <c r="RZ134" s="11"/>
      <c r="SA134" s="11"/>
      <c r="SB134" s="11"/>
      <c r="SC134" s="11"/>
      <c r="SD134" s="11"/>
      <c r="SE134" s="11"/>
      <c r="SF134" s="11"/>
      <c r="SG134" s="11"/>
      <c r="SH134" s="11"/>
      <c r="SI134" s="11"/>
      <c r="SJ134" s="11"/>
      <c r="SK134" s="11"/>
      <c r="SL134" s="11"/>
      <c r="SM134" s="11"/>
      <c r="SN134" s="11"/>
      <c r="SO134" s="11"/>
      <c r="SP134" s="11"/>
      <c r="SQ134" s="11"/>
      <c r="SR134" s="11"/>
      <c r="SS134" s="11"/>
      <c r="ST134" s="11"/>
      <c r="SU134" s="11"/>
      <c r="SV134" s="11"/>
      <c r="SW134" s="11"/>
      <c r="SX134" s="11"/>
      <c r="SY134" s="11"/>
      <c r="SZ134" s="11"/>
      <c r="TA134" s="11"/>
      <c r="TB134" s="11"/>
      <c r="TC134" s="11"/>
      <c r="TD134" s="11"/>
      <c r="TE134" s="11"/>
      <c r="TF134" s="11"/>
      <c r="TG134" s="11"/>
      <c r="TH134" s="11"/>
      <c r="TI134" s="11"/>
      <c r="TJ134" s="11"/>
      <c r="TK134" s="11"/>
      <c r="TL134" s="11"/>
      <c r="TM134" s="11"/>
      <c r="TN134" s="11"/>
      <c r="TO134" s="11"/>
      <c r="TP134" s="11"/>
      <c r="TQ134" s="11"/>
      <c r="TR134" s="11"/>
      <c r="TS134" s="11"/>
      <c r="TT134" s="11"/>
      <c r="TU134" s="11"/>
      <c r="TV134" s="11"/>
      <c r="TW134" s="11"/>
      <c r="TX134" s="11"/>
      <c r="TY134" s="11"/>
      <c r="TZ134" s="11"/>
      <c r="UA134" s="11"/>
      <c r="UB134" s="11"/>
      <c r="UC134" s="11"/>
      <c r="UD134" s="11"/>
      <c r="UE134" s="11"/>
      <c r="UF134" s="11"/>
      <c r="UG134" s="11"/>
      <c r="UH134" s="11"/>
      <c r="UI134" s="11"/>
      <c r="UJ134" s="11"/>
      <c r="UK134" s="11"/>
      <c r="UL134" s="11"/>
      <c r="UM134" s="11"/>
      <c r="UN134" s="11"/>
      <c r="UO134" s="11"/>
      <c r="UP134" s="11"/>
      <c r="UQ134" s="11"/>
      <c r="UR134" s="11"/>
      <c r="US134" s="11"/>
      <c r="UT134" s="11"/>
      <c r="UU134" s="11"/>
      <c r="UV134" s="11"/>
      <c r="UW134" s="11"/>
      <c r="UX134" s="11"/>
      <c r="UY134" s="11"/>
      <c r="UZ134" s="11"/>
      <c r="VA134" s="11"/>
      <c r="VB134" s="11"/>
      <c r="VC134" s="11"/>
      <c r="VD134" s="11"/>
      <c r="VE134" s="11"/>
      <c r="VF134" s="11"/>
      <c r="VG134" s="11"/>
      <c r="VH134" s="11"/>
      <c r="VI134" s="11"/>
      <c r="VJ134" s="11"/>
      <c r="VK134" s="11"/>
      <c r="VL134" s="11"/>
      <c r="VM134" s="11"/>
      <c r="VN134" s="11"/>
      <c r="VO134" s="11"/>
      <c r="VP134" s="11"/>
      <c r="VQ134" s="11"/>
      <c r="VR134" s="11"/>
      <c r="VS134" s="11"/>
      <c r="VT134" s="11"/>
      <c r="VU134" s="11"/>
      <c r="VV134" s="11"/>
      <c r="VW134" s="11"/>
      <c r="VX134" s="11"/>
      <c r="VY134" s="11"/>
      <c r="VZ134" s="11"/>
      <c r="WA134" s="11"/>
      <c r="WB134" s="11"/>
      <c r="WC134" s="11"/>
      <c r="WD134" s="11"/>
      <c r="WE134" s="11"/>
      <c r="WF134" s="11"/>
      <c r="WG134" s="11"/>
      <c r="WH134" s="11"/>
      <c r="WI134" s="11"/>
      <c r="WJ134" s="11"/>
      <c r="WK134" s="11"/>
      <c r="WL134" s="11"/>
      <c r="WM134" s="11"/>
      <c r="WN134" s="11"/>
      <c r="WO134" s="11"/>
      <c r="WP134" s="11"/>
      <c r="WQ134" s="11"/>
      <c r="WR134" s="11"/>
      <c r="WS134" s="11"/>
      <c r="WT134" s="11"/>
      <c r="WU134" s="11"/>
      <c r="WV134" s="11"/>
      <c r="WW134" s="11"/>
      <c r="WX134" s="11"/>
      <c r="WY134" s="11"/>
      <c r="WZ134" s="11"/>
      <c r="XA134" s="11"/>
      <c r="XB134" s="11"/>
      <c r="XC134" s="11"/>
      <c r="XD134" s="11"/>
      <c r="XE134" s="11"/>
      <c r="XF134" s="11"/>
      <c r="XG134" s="11"/>
      <c r="XH134" s="11"/>
      <c r="XI134" s="11"/>
      <c r="XJ134" s="11"/>
      <c r="XK134" s="11"/>
      <c r="XL134" s="11"/>
      <c r="XM134" s="11"/>
      <c r="XN134" s="11"/>
      <c r="XO134" s="11"/>
      <c r="XP134" s="11"/>
      <c r="XQ134" s="11"/>
      <c r="XR134" s="11"/>
      <c r="XS134" s="11"/>
      <c r="XT134" s="11"/>
      <c r="XU134" s="11"/>
      <c r="XV134" s="11"/>
      <c r="XW134" s="11"/>
      <c r="XX134" s="11"/>
      <c r="XY134" s="11"/>
      <c r="XZ134" s="11"/>
      <c r="YA134" s="11"/>
      <c r="YB134" s="11"/>
      <c r="YC134" s="11"/>
      <c r="YD134" s="11"/>
      <c r="YE134" s="11"/>
      <c r="YF134" s="11"/>
      <c r="YG134" s="11"/>
      <c r="YH134" s="11"/>
      <c r="YI134" s="11"/>
      <c r="YJ134" s="11"/>
      <c r="YK134" s="11"/>
      <c r="YL134" s="11"/>
      <c r="YM134" s="11"/>
      <c r="YN134" s="11"/>
      <c r="YO134" s="11"/>
      <c r="YP134" s="11"/>
      <c r="YQ134" s="11"/>
      <c r="YR134" s="11"/>
      <c r="YS134" s="11"/>
      <c r="YT134" s="11"/>
      <c r="YU134" s="11"/>
      <c r="YV134" s="11"/>
      <c r="YW134" s="11"/>
      <c r="YX134" s="11"/>
      <c r="YY134" s="11"/>
      <c r="YZ134" s="11"/>
      <c r="ZA134" s="11"/>
      <c r="ZB134" s="11"/>
      <c r="ZC134" s="11"/>
      <c r="ZD134" s="11"/>
      <c r="ZE134" s="11"/>
      <c r="ZF134" s="11"/>
      <c r="ZG134" s="11"/>
      <c r="ZH134" s="11"/>
      <c r="ZI134" s="11"/>
      <c r="ZJ134" s="11"/>
      <c r="ZK134" s="11"/>
      <c r="ZL134" s="11"/>
      <c r="ZM134" s="11"/>
      <c r="ZN134" s="11"/>
      <c r="ZO134" s="11"/>
      <c r="ZP134" s="11"/>
      <c r="ZQ134" s="11"/>
      <c r="ZR134" s="11"/>
      <c r="ZS134" s="11"/>
      <c r="ZT134" s="11"/>
      <c r="ZU134" s="11"/>
      <c r="ZV134" s="11"/>
      <c r="ZW134" s="11"/>
      <c r="ZX134" s="11"/>
      <c r="ZY134" s="11"/>
      <c r="ZZ134" s="11"/>
      <c r="AAA134" s="11"/>
      <c r="AAB134" s="11"/>
      <c r="AAC134" s="11"/>
      <c r="AAD134" s="11"/>
      <c r="AAE134" s="11"/>
      <c r="AAF134" s="11"/>
      <c r="AAG134" s="11"/>
      <c r="AAH134" s="11"/>
      <c r="AAI134" s="11"/>
      <c r="AAJ134" s="11"/>
      <c r="AAK134" s="11"/>
      <c r="AAL134" s="11"/>
      <c r="AAM134" s="11"/>
      <c r="AAN134" s="11"/>
      <c r="AAO134" s="11"/>
      <c r="AAP134" s="11"/>
      <c r="AAQ134" s="11"/>
      <c r="AAR134" s="11"/>
      <c r="AAS134" s="11"/>
      <c r="AAT134" s="11"/>
      <c r="AAU134" s="11"/>
      <c r="AAV134" s="11"/>
      <c r="AAW134" s="11"/>
      <c r="AAX134" s="11"/>
      <c r="AAY134" s="11"/>
      <c r="AAZ134" s="11"/>
      <c r="ABA134" s="11"/>
      <c r="ABB134" s="11"/>
      <c r="ABC134" s="11"/>
      <c r="ABD134" s="11"/>
      <c r="ABE134" s="11"/>
      <c r="ABF134" s="11"/>
      <c r="ABG134" s="11"/>
      <c r="ABH134" s="11"/>
      <c r="ABI134" s="11"/>
      <c r="ABJ134" s="11"/>
      <c r="ABK134" s="11"/>
      <c r="ABL134" s="11"/>
      <c r="ABM134" s="11"/>
      <c r="ABN134" s="11"/>
      <c r="ABO134" s="11"/>
      <c r="ABP134" s="11"/>
      <c r="ABQ134" s="11"/>
      <c r="ABR134" s="11"/>
      <c r="ABS134" s="11"/>
      <c r="ABT134" s="11"/>
      <c r="ABU134" s="11"/>
      <c r="ABV134" s="11"/>
      <c r="ABW134" s="11"/>
      <c r="ABX134" s="11"/>
      <c r="ABY134" s="11"/>
      <c r="ABZ134" s="11"/>
      <c r="ACA134" s="11"/>
      <c r="ACB134" s="11"/>
      <c r="ACC134" s="11"/>
      <c r="ACD134" s="11"/>
      <c r="ACE134" s="11"/>
      <c r="ACF134" s="11"/>
      <c r="ACG134" s="11"/>
      <c r="ACH134" s="11"/>
      <c r="ACI134" s="11"/>
      <c r="ACJ134" s="11"/>
      <c r="ACK134" s="11"/>
      <c r="ACL134" s="11"/>
      <c r="ACM134" s="11"/>
      <c r="ACN134" s="11"/>
      <c r="ACO134" s="11"/>
      <c r="ACP134" s="11"/>
      <c r="ACQ134" s="11"/>
      <c r="ACR134" s="11"/>
      <c r="ACS134" s="11"/>
      <c r="ACT134" s="11"/>
      <c r="ACU134" s="11"/>
      <c r="ACV134" s="11"/>
      <c r="ACW134" s="11"/>
      <c r="ACX134" s="11"/>
      <c r="ACY134" s="11"/>
      <c r="ACZ134" s="11"/>
      <c r="ADA134" s="11"/>
      <c r="ADB134" s="11"/>
      <c r="ADC134" s="11"/>
      <c r="ADD134" s="11"/>
      <c r="ADE134" s="11"/>
      <c r="ADF134" s="11"/>
      <c r="ADG134" s="11"/>
      <c r="ADH134" s="11"/>
      <c r="ADI134" s="11"/>
      <c r="ADJ134" s="11"/>
      <c r="ADK134" s="11"/>
      <c r="ADL134" s="11"/>
      <c r="ADM134" s="11"/>
      <c r="ADN134" s="11"/>
      <c r="ADO134" s="11"/>
      <c r="ADP134" s="11"/>
      <c r="ADQ134" s="11"/>
      <c r="ADR134" s="11"/>
      <c r="ADS134" s="11"/>
      <c r="ADT134" s="11"/>
      <c r="ADU134" s="11"/>
      <c r="ADV134" s="11"/>
      <c r="ADW134" s="11"/>
      <c r="ADX134" s="11"/>
      <c r="ADY134" s="11"/>
      <c r="ADZ134" s="11"/>
      <c r="AEA134" s="11"/>
      <c r="AEB134" s="11"/>
      <c r="AEC134" s="11"/>
      <c r="AED134" s="11"/>
      <c r="AEE134" s="11"/>
      <c r="AEF134" s="11"/>
      <c r="AEG134" s="11"/>
      <c r="AEH134" s="11"/>
      <c r="AEI134" s="11"/>
      <c r="AEJ134" s="11"/>
      <c r="AEK134" s="11"/>
      <c r="AEL134" s="11"/>
      <c r="AEM134" s="11"/>
      <c r="AEN134" s="11"/>
      <c r="AEO134" s="11"/>
      <c r="AEP134" s="11"/>
      <c r="AEQ134" s="11"/>
      <c r="AER134" s="11"/>
      <c r="AES134" s="11"/>
      <c r="AET134" s="11"/>
      <c r="AEU134" s="11"/>
      <c r="AEV134" s="11"/>
      <c r="AEW134" s="11"/>
      <c r="AEX134" s="11"/>
      <c r="AEY134" s="11"/>
      <c r="AEZ134" s="11"/>
      <c r="AFA134" s="11"/>
      <c r="AFB134" s="11"/>
      <c r="AFC134" s="11"/>
      <c r="AFD134" s="11"/>
      <c r="AFE134" s="11"/>
      <c r="AFF134" s="11"/>
      <c r="AFG134" s="11"/>
      <c r="AFH134" s="11"/>
      <c r="AFI134" s="11"/>
      <c r="AFJ134" s="11"/>
      <c r="AFK134" s="11"/>
      <c r="AFL134" s="11"/>
      <c r="AFM134" s="11"/>
      <c r="AFN134" s="11"/>
      <c r="AFO134" s="11"/>
      <c r="AFP134" s="11"/>
      <c r="AFQ134" s="11"/>
      <c r="AFR134" s="11"/>
      <c r="AFS134" s="11"/>
      <c r="AFT134" s="11"/>
      <c r="AFU134" s="11"/>
      <c r="AFV134" s="11"/>
      <c r="AFW134" s="11"/>
      <c r="AFX134" s="11"/>
      <c r="AFY134" s="11"/>
      <c r="AFZ134" s="11"/>
      <c r="AGA134" s="11"/>
      <c r="AGB134" s="11"/>
      <c r="AGC134" s="11"/>
      <c r="AGD134" s="11"/>
      <c r="AGE134" s="11"/>
      <c r="AGF134" s="11"/>
      <c r="AGG134" s="11"/>
      <c r="AGH134" s="11"/>
      <c r="AGI134" s="11"/>
      <c r="AGJ134" s="11"/>
      <c r="AGK134" s="11"/>
      <c r="AGL134" s="11"/>
      <c r="AGM134" s="11"/>
      <c r="AGN134" s="11"/>
      <c r="AGO134" s="11"/>
      <c r="AGP134" s="11"/>
      <c r="AGQ134" s="11"/>
      <c r="AGR134" s="11"/>
      <c r="AGS134" s="11"/>
      <c r="AGT134" s="11"/>
      <c r="AGU134" s="11"/>
      <c r="AGV134" s="11"/>
      <c r="AGW134" s="11"/>
      <c r="AGX134" s="11"/>
      <c r="AGY134" s="11"/>
      <c r="AGZ134" s="11"/>
      <c r="AHA134" s="11"/>
      <c r="AHB134" s="11"/>
      <c r="AHC134" s="11"/>
      <c r="AHD134" s="11"/>
      <c r="AHE134" s="11"/>
      <c r="AHF134" s="11"/>
      <c r="AHG134" s="11"/>
      <c r="AHH134" s="11"/>
      <c r="AHI134" s="11"/>
      <c r="AHJ134" s="11"/>
      <c r="AHK134" s="11"/>
      <c r="AHL134" s="11"/>
      <c r="AHM134" s="11"/>
      <c r="AHN134" s="11"/>
      <c r="AHO134" s="11"/>
      <c r="AHP134" s="11"/>
      <c r="AHQ134" s="11"/>
      <c r="AHR134" s="11"/>
      <c r="AHS134" s="11"/>
      <c r="AHT134" s="11"/>
      <c r="AHU134" s="11"/>
      <c r="AHV134" s="11"/>
      <c r="AHW134" s="11"/>
      <c r="AHX134" s="11"/>
      <c r="AHY134" s="11"/>
      <c r="AHZ134" s="11"/>
      <c r="AIA134" s="11"/>
      <c r="AIB134" s="11"/>
      <c r="AIC134" s="11"/>
      <c r="AID134" s="11"/>
      <c r="AIE134" s="11"/>
      <c r="AIF134" s="11"/>
      <c r="AIG134" s="11"/>
      <c r="AIH134" s="11"/>
      <c r="AII134" s="11"/>
      <c r="AIJ134" s="11"/>
      <c r="AIK134" s="11"/>
      <c r="AIL134" s="11"/>
      <c r="AIM134" s="11"/>
      <c r="AIN134" s="11"/>
      <c r="AIO134" s="11"/>
      <c r="AIP134" s="11"/>
      <c r="AIQ134" s="11"/>
      <c r="AIR134" s="11"/>
      <c r="AIS134" s="11"/>
      <c r="AIT134" s="11"/>
      <c r="AIU134" s="11"/>
      <c r="AIV134" s="11"/>
      <c r="AIW134" s="11"/>
      <c r="AIX134" s="11"/>
      <c r="AIY134" s="11"/>
      <c r="AIZ134" s="11"/>
      <c r="AJA134" s="11"/>
      <c r="AJB134" s="11"/>
      <c r="AJC134" s="11"/>
      <c r="AJD134" s="11"/>
      <c r="AJE134" s="11"/>
      <c r="AJF134" s="11"/>
      <c r="AJG134" s="11"/>
      <c r="AJH134" s="11"/>
      <c r="AJI134" s="11"/>
      <c r="AJJ134" s="11"/>
      <c r="AJK134" s="11"/>
      <c r="AJL134" s="11"/>
      <c r="AJM134" s="11"/>
      <c r="AJN134" s="11"/>
      <c r="AJO134" s="11"/>
      <c r="AJP134" s="11"/>
      <c r="AJQ134" s="11"/>
      <c r="AJR134" s="11"/>
      <c r="AJS134" s="11"/>
      <c r="AJT134" s="11"/>
      <c r="AJU134" s="11"/>
      <c r="AJV134" s="11"/>
      <c r="AJW134" s="11"/>
      <c r="AJX134" s="11"/>
      <c r="AJY134" s="11"/>
      <c r="AJZ134" s="11"/>
      <c r="AKA134" s="11"/>
      <c r="AKB134" s="11"/>
      <c r="AKC134" s="11"/>
      <c r="AKD134" s="11"/>
      <c r="AKE134" s="11"/>
      <c r="AKF134" s="11"/>
      <c r="AKG134" s="11"/>
      <c r="AKH134" s="11"/>
      <c r="AKI134" s="11"/>
      <c r="AKJ134" s="11"/>
      <c r="AKK134" s="11"/>
      <c r="AKL134" s="11"/>
      <c r="AKM134" s="11"/>
      <c r="AKN134" s="11"/>
      <c r="AKO134" s="11"/>
      <c r="AKP134" s="11"/>
      <c r="AKQ134" s="11"/>
      <c r="AKR134" s="11"/>
      <c r="AKS134" s="11"/>
      <c r="AKT134" s="11"/>
      <c r="AKU134" s="11"/>
      <c r="AKV134" s="11"/>
      <c r="AKW134" s="11"/>
      <c r="AKX134" s="11"/>
      <c r="AKY134" s="11"/>
      <c r="AKZ134" s="11"/>
      <c r="ALA134" s="11"/>
      <c r="ALB134" s="11"/>
      <c r="ALC134" s="11"/>
      <c r="ALD134" s="11"/>
      <c r="ALE134" s="11"/>
      <c r="ALF134" s="11"/>
      <c r="ALG134" s="11"/>
      <c r="ALH134" s="11"/>
      <c r="ALI134" s="11"/>
      <c r="ALJ134" s="11"/>
      <c r="ALK134" s="11"/>
      <c r="ALL134" s="11"/>
      <c r="ALM134" s="11"/>
      <c r="ALN134" s="11"/>
      <c r="ALO134" s="11"/>
      <c r="ALP134" s="11"/>
      <c r="ALQ134" s="11"/>
      <c r="ALR134" s="11"/>
      <c r="ALS134" s="11"/>
      <c r="ALT134" s="11"/>
      <c r="ALU134" s="11"/>
      <c r="ALV134" s="11"/>
      <c r="ALW134" s="11"/>
      <c r="ALX134" s="11"/>
      <c r="ALY134" s="11"/>
      <c r="ALZ134" s="11"/>
      <c r="AMA134" s="11"/>
      <c r="AMB134" s="11"/>
      <c r="AMC134" s="11"/>
      <c r="AMD134" s="11"/>
      <c r="AME134" s="11"/>
      <c r="AMF134" s="11"/>
      <c r="AMG134" s="11"/>
    </row>
    <row r="135" spans="1:1021" s="1" customFormat="1" ht="28.35" customHeight="1" x14ac:dyDescent="0.25">
      <c r="A135" s="30" t="s">
        <v>6</v>
      </c>
      <c r="B135" s="30"/>
      <c r="C135" s="76" t="s">
        <v>103</v>
      </c>
      <c r="D135" s="76"/>
      <c r="E135" s="76"/>
      <c r="F135" s="76"/>
      <c r="G135" s="76"/>
      <c r="H135" s="76"/>
      <c r="I135" s="76"/>
      <c r="J135" s="76"/>
      <c r="K135" s="43">
        <v>0</v>
      </c>
      <c r="L135" s="43"/>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c r="LR135" s="11"/>
      <c r="LS135" s="11"/>
      <c r="LT135" s="11"/>
      <c r="LU135" s="11"/>
      <c r="LV135" s="11"/>
      <c r="LW135" s="11"/>
      <c r="LX135" s="11"/>
      <c r="LY135" s="11"/>
      <c r="LZ135" s="11"/>
      <c r="MA135" s="11"/>
      <c r="MB135" s="11"/>
      <c r="MC135" s="11"/>
      <c r="MD135" s="11"/>
      <c r="ME135" s="11"/>
      <c r="MF135" s="11"/>
      <c r="MG135" s="11"/>
      <c r="MH135" s="11"/>
      <c r="MI135" s="11"/>
      <c r="MJ135" s="11"/>
      <c r="MK135" s="11"/>
      <c r="ML135" s="11"/>
      <c r="MM135" s="11"/>
      <c r="MN135" s="11"/>
      <c r="MO135" s="11"/>
      <c r="MP135" s="11"/>
      <c r="MQ135" s="11"/>
      <c r="MR135" s="11"/>
      <c r="MS135" s="11"/>
      <c r="MT135" s="11"/>
      <c r="MU135" s="11"/>
      <c r="MV135" s="11"/>
      <c r="MW135" s="11"/>
      <c r="MX135" s="11"/>
      <c r="MY135" s="11"/>
      <c r="MZ135" s="11"/>
      <c r="NA135" s="11"/>
      <c r="NB135" s="11"/>
      <c r="NC135" s="11"/>
      <c r="ND135" s="11"/>
      <c r="NE135" s="11"/>
      <c r="NF135" s="11"/>
      <c r="NG135" s="11"/>
      <c r="NH135" s="11"/>
      <c r="NI135" s="11"/>
      <c r="NJ135" s="11"/>
      <c r="NK135" s="11"/>
      <c r="NL135" s="11"/>
      <c r="NM135" s="11"/>
      <c r="NN135" s="11"/>
      <c r="NO135" s="11"/>
      <c r="NP135" s="11"/>
      <c r="NQ135" s="11"/>
      <c r="NR135" s="11"/>
      <c r="NS135" s="11"/>
      <c r="NT135" s="11"/>
      <c r="NU135" s="11"/>
      <c r="NV135" s="11"/>
      <c r="NW135" s="11"/>
      <c r="NX135" s="11"/>
      <c r="NY135" s="11"/>
      <c r="NZ135" s="11"/>
      <c r="OA135" s="11"/>
      <c r="OB135" s="11"/>
      <c r="OC135" s="11"/>
      <c r="OD135" s="11"/>
      <c r="OE135" s="11"/>
      <c r="OF135" s="11"/>
      <c r="OG135" s="11"/>
      <c r="OH135" s="11"/>
      <c r="OI135" s="11"/>
      <c r="OJ135" s="11"/>
      <c r="OK135" s="11"/>
      <c r="OL135" s="11"/>
      <c r="OM135" s="11"/>
      <c r="ON135" s="11"/>
      <c r="OO135" s="11"/>
      <c r="OP135" s="11"/>
      <c r="OQ135" s="11"/>
      <c r="OR135" s="11"/>
      <c r="OS135" s="11"/>
      <c r="OT135" s="11"/>
      <c r="OU135" s="11"/>
      <c r="OV135" s="11"/>
      <c r="OW135" s="11"/>
      <c r="OX135" s="11"/>
      <c r="OY135" s="11"/>
      <c r="OZ135" s="11"/>
      <c r="PA135" s="11"/>
      <c r="PB135" s="11"/>
      <c r="PC135" s="11"/>
      <c r="PD135" s="11"/>
      <c r="PE135" s="11"/>
      <c r="PF135" s="11"/>
      <c r="PG135" s="11"/>
      <c r="PH135" s="11"/>
      <c r="PI135" s="11"/>
      <c r="PJ135" s="11"/>
      <c r="PK135" s="11"/>
      <c r="PL135" s="11"/>
      <c r="PM135" s="11"/>
      <c r="PN135" s="11"/>
      <c r="PO135" s="11"/>
      <c r="PP135" s="11"/>
      <c r="PQ135" s="11"/>
      <c r="PR135" s="11"/>
      <c r="PS135" s="11"/>
      <c r="PT135" s="11"/>
      <c r="PU135" s="11"/>
      <c r="PV135" s="11"/>
      <c r="PW135" s="11"/>
      <c r="PX135" s="11"/>
      <c r="PY135" s="11"/>
      <c r="PZ135" s="11"/>
      <c r="QA135" s="11"/>
      <c r="QB135" s="11"/>
      <c r="QC135" s="11"/>
      <c r="QD135" s="11"/>
      <c r="QE135" s="11"/>
      <c r="QF135" s="11"/>
      <c r="QG135" s="11"/>
      <c r="QH135" s="11"/>
      <c r="QI135" s="11"/>
      <c r="QJ135" s="11"/>
      <c r="QK135" s="11"/>
      <c r="QL135" s="11"/>
      <c r="QM135" s="11"/>
      <c r="QN135" s="11"/>
      <c r="QO135" s="11"/>
      <c r="QP135" s="11"/>
      <c r="QQ135" s="11"/>
      <c r="QR135" s="11"/>
      <c r="QS135" s="11"/>
      <c r="QT135" s="11"/>
      <c r="QU135" s="11"/>
      <c r="QV135" s="11"/>
      <c r="QW135" s="11"/>
      <c r="QX135" s="11"/>
      <c r="QY135" s="11"/>
      <c r="QZ135" s="11"/>
      <c r="RA135" s="11"/>
      <c r="RB135" s="11"/>
      <c r="RC135" s="11"/>
      <c r="RD135" s="11"/>
      <c r="RE135" s="11"/>
      <c r="RF135" s="11"/>
      <c r="RG135" s="11"/>
      <c r="RH135" s="11"/>
      <c r="RI135" s="11"/>
      <c r="RJ135" s="11"/>
      <c r="RK135" s="11"/>
      <c r="RL135" s="11"/>
      <c r="RM135" s="11"/>
      <c r="RN135" s="11"/>
      <c r="RO135" s="11"/>
      <c r="RP135" s="11"/>
      <c r="RQ135" s="11"/>
      <c r="RR135" s="11"/>
      <c r="RS135" s="11"/>
      <c r="RT135" s="11"/>
      <c r="RU135" s="11"/>
      <c r="RV135" s="11"/>
      <c r="RW135" s="11"/>
      <c r="RX135" s="11"/>
      <c r="RY135" s="11"/>
      <c r="RZ135" s="11"/>
      <c r="SA135" s="11"/>
      <c r="SB135" s="11"/>
      <c r="SC135" s="11"/>
      <c r="SD135" s="11"/>
      <c r="SE135" s="11"/>
      <c r="SF135" s="11"/>
      <c r="SG135" s="11"/>
      <c r="SH135" s="11"/>
      <c r="SI135" s="11"/>
      <c r="SJ135" s="11"/>
      <c r="SK135" s="11"/>
      <c r="SL135" s="11"/>
      <c r="SM135" s="11"/>
      <c r="SN135" s="11"/>
      <c r="SO135" s="11"/>
      <c r="SP135" s="11"/>
      <c r="SQ135" s="11"/>
      <c r="SR135" s="11"/>
      <c r="SS135" s="11"/>
      <c r="ST135" s="11"/>
      <c r="SU135" s="11"/>
      <c r="SV135" s="11"/>
      <c r="SW135" s="11"/>
      <c r="SX135" s="11"/>
      <c r="SY135" s="11"/>
      <c r="SZ135" s="11"/>
      <c r="TA135" s="11"/>
      <c r="TB135" s="11"/>
      <c r="TC135" s="11"/>
      <c r="TD135" s="11"/>
      <c r="TE135" s="11"/>
      <c r="TF135" s="11"/>
      <c r="TG135" s="11"/>
      <c r="TH135" s="11"/>
      <c r="TI135" s="11"/>
      <c r="TJ135" s="11"/>
      <c r="TK135" s="11"/>
      <c r="TL135" s="11"/>
      <c r="TM135" s="11"/>
      <c r="TN135" s="11"/>
      <c r="TO135" s="11"/>
      <c r="TP135" s="11"/>
      <c r="TQ135" s="11"/>
      <c r="TR135" s="11"/>
      <c r="TS135" s="11"/>
      <c r="TT135" s="11"/>
      <c r="TU135" s="11"/>
      <c r="TV135" s="11"/>
      <c r="TW135" s="11"/>
      <c r="TX135" s="11"/>
      <c r="TY135" s="11"/>
      <c r="TZ135" s="11"/>
      <c r="UA135" s="11"/>
      <c r="UB135" s="11"/>
      <c r="UC135" s="11"/>
      <c r="UD135" s="11"/>
      <c r="UE135" s="11"/>
      <c r="UF135" s="11"/>
      <c r="UG135" s="11"/>
      <c r="UH135" s="11"/>
      <c r="UI135" s="11"/>
      <c r="UJ135" s="11"/>
      <c r="UK135" s="11"/>
      <c r="UL135" s="11"/>
      <c r="UM135" s="11"/>
      <c r="UN135" s="11"/>
      <c r="UO135" s="11"/>
      <c r="UP135" s="11"/>
      <c r="UQ135" s="11"/>
      <c r="UR135" s="11"/>
      <c r="US135" s="11"/>
      <c r="UT135" s="11"/>
      <c r="UU135" s="11"/>
      <c r="UV135" s="11"/>
      <c r="UW135" s="11"/>
      <c r="UX135" s="11"/>
      <c r="UY135" s="11"/>
      <c r="UZ135" s="11"/>
      <c r="VA135" s="11"/>
      <c r="VB135" s="11"/>
      <c r="VC135" s="11"/>
      <c r="VD135" s="11"/>
      <c r="VE135" s="11"/>
      <c r="VF135" s="11"/>
      <c r="VG135" s="11"/>
      <c r="VH135" s="11"/>
      <c r="VI135" s="11"/>
      <c r="VJ135" s="11"/>
      <c r="VK135" s="11"/>
      <c r="VL135" s="11"/>
      <c r="VM135" s="11"/>
      <c r="VN135" s="11"/>
      <c r="VO135" s="11"/>
      <c r="VP135" s="11"/>
      <c r="VQ135" s="11"/>
      <c r="VR135" s="11"/>
      <c r="VS135" s="11"/>
      <c r="VT135" s="11"/>
      <c r="VU135" s="11"/>
      <c r="VV135" s="11"/>
      <c r="VW135" s="11"/>
      <c r="VX135" s="11"/>
      <c r="VY135" s="11"/>
      <c r="VZ135" s="11"/>
      <c r="WA135" s="11"/>
      <c r="WB135" s="11"/>
      <c r="WC135" s="11"/>
      <c r="WD135" s="11"/>
      <c r="WE135" s="11"/>
      <c r="WF135" s="11"/>
      <c r="WG135" s="11"/>
      <c r="WH135" s="11"/>
      <c r="WI135" s="11"/>
      <c r="WJ135" s="11"/>
      <c r="WK135" s="11"/>
      <c r="WL135" s="11"/>
      <c r="WM135" s="11"/>
      <c r="WN135" s="11"/>
      <c r="WO135" s="11"/>
      <c r="WP135" s="11"/>
      <c r="WQ135" s="11"/>
      <c r="WR135" s="11"/>
      <c r="WS135" s="11"/>
      <c r="WT135" s="11"/>
      <c r="WU135" s="11"/>
      <c r="WV135" s="11"/>
      <c r="WW135" s="11"/>
      <c r="WX135" s="11"/>
      <c r="WY135" s="11"/>
      <c r="WZ135" s="11"/>
      <c r="XA135" s="11"/>
      <c r="XB135" s="11"/>
      <c r="XC135" s="11"/>
      <c r="XD135" s="11"/>
      <c r="XE135" s="11"/>
      <c r="XF135" s="11"/>
      <c r="XG135" s="11"/>
      <c r="XH135" s="11"/>
      <c r="XI135" s="11"/>
      <c r="XJ135" s="11"/>
      <c r="XK135" s="11"/>
      <c r="XL135" s="11"/>
      <c r="XM135" s="11"/>
      <c r="XN135" s="11"/>
      <c r="XO135" s="11"/>
      <c r="XP135" s="11"/>
      <c r="XQ135" s="11"/>
      <c r="XR135" s="11"/>
      <c r="XS135" s="11"/>
      <c r="XT135" s="11"/>
      <c r="XU135" s="11"/>
      <c r="XV135" s="11"/>
      <c r="XW135" s="11"/>
      <c r="XX135" s="11"/>
      <c r="XY135" s="11"/>
      <c r="XZ135" s="11"/>
      <c r="YA135" s="11"/>
      <c r="YB135" s="11"/>
      <c r="YC135" s="11"/>
      <c r="YD135" s="11"/>
      <c r="YE135" s="11"/>
      <c r="YF135" s="11"/>
      <c r="YG135" s="11"/>
      <c r="YH135" s="11"/>
      <c r="YI135" s="11"/>
      <c r="YJ135" s="11"/>
      <c r="YK135" s="11"/>
      <c r="YL135" s="11"/>
      <c r="YM135" s="11"/>
      <c r="YN135" s="11"/>
      <c r="YO135" s="11"/>
      <c r="YP135" s="11"/>
      <c r="YQ135" s="11"/>
      <c r="YR135" s="11"/>
      <c r="YS135" s="11"/>
      <c r="YT135" s="11"/>
      <c r="YU135" s="11"/>
      <c r="YV135" s="11"/>
      <c r="YW135" s="11"/>
      <c r="YX135" s="11"/>
      <c r="YY135" s="11"/>
      <c r="YZ135" s="11"/>
      <c r="ZA135" s="11"/>
      <c r="ZB135" s="11"/>
      <c r="ZC135" s="11"/>
      <c r="ZD135" s="11"/>
      <c r="ZE135" s="11"/>
      <c r="ZF135" s="11"/>
      <c r="ZG135" s="11"/>
      <c r="ZH135" s="11"/>
      <c r="ZI135" s="11"/>
      <c r="ZJ135" s="11"/>
      <c r="ZK135" s="11"/>
      <c r="ZL135" s="11"/>
      <c r="ZM135" s="11"/>
      <c r="ZN135" s="11"/>
      <c r="ZO135" s="11"/>
      <c r="ZP135" s="11"/>
      <c r="ZQ135" s="11"/>
      <c r="ZR135" s="11"/>
      <c r="ZS135" s="11"/>
      <c r="ZT135" s="11"/>
      <c r="ZU135" s="11"/>
      <c r="ZV135" s="11"/>
      <c r="ZW135" s="11"/>
      <c r="ZX135" s="11"/>
      <c r="ZY135" s="11"/>
      <c r="ZZ135" s="11"/>
      <c r="AAA135" s="11"/>
      <c r="AAB135" s="11"/>
      <c r="AAC135" s="11"/>
      <c r="AAD135" s="11"/>
      <c r="AAE135" s="11"/>
      <c r="AAF135" s="11"/>
      <c r="AAG135" s="11"/>
      <c r="AAH135" s="11"/>
      <c r="AAI135" s="11"/>
      <c r="AAJ135" s="11"/>
      <c r="AAK135" s="11"/>
      <c r="AAL135" s="11"/>
      <c r="AAM135" s="11"/>
      <c r="AAN135" s="11"/>
      <c r="AAO135" s="11"/>
      <c r="AAP135" s="11"/>
      <c r="AAQ135" s="11"/>
      <c r="AAR135" s="11"/>
      <c r="AAS135" s="11"/>
      <c r="AAT135" s="11"/>
      <c r="AAU135" s="11"/>
      <c r="AAV135" s="11"/>
      <c r="AAW135" s="11"/>
      <c r="AAX135" s="11"/>
      <c r="AAY135" s="11"/>
      <c r="AAZ135" s="11"/>
      <c r="ABA135" s="11"/>
      <c r="ABB135" s="11"/>
      <c r="ABC135" s="11"/>
      <c r="ABD135" s="11"/>
      <c r="ABE135" s="11"/>
      <c r="ABF135" s="11"/>
      <c r="ABG135" s="11"/>
      <c r="ABH135" s="11"/>
      <c r="ABI135" s="11"/>
      <c r="ABJ135" s="11"/>
      <c r="ABK135" s="11"/>
      <c r="ABL135" s="11"/>
      <c r="ABM135" s="11"/>
      <c r="ABN135" s="11"/>
      <c r="ABO135" s="11"/>
      <c r="ABP135" s="11"/>
      <c r="ABQ135" s="11"/>
      <c r="ABR135" s="11"/>
      <c r="ABS135" s="11"/>
      <c r="ABT135" s="11"/>
      <c r="ABU135" s="11"/>
      <c r="ABV135" s="11"/>
      <c r="ABW135" s="11"/>
      <c r="ABX135" s="11"/>
      <c r="ABY135" s="11"/>
      <c r="ABZ135" s="11"/>
      <c r="ACA135" s="11"/>
      <c r="ACB135" s="11"/>
      <c r="ACC135" s="11"/>
      <c r="ACD135" s="11"/>
      <c r="ACE135" s="11"/>
      <c r="ACF135" s="11"/>
      <c r="ACG135" s="11"/>
      <c r="ACH135" s="11"/>
      <c r="ACI135" s="11"/>
      <c r="ACJ135" s="11"/>
      <c r="ACK135" s="11"/>
      <c r="ACL135" s="11"/>
      <c r="ACM135" s="11"/>
      <c r="ACN135" s="11"/>
      <c r="ACO135" s="11"/>
      <c r="ACP135" s="11"/>
      <c r="ACQ135" s="11"/>
      <c r="ACR135" s="11"/>
      <c r="ACS135" s="11"/>
      <c r="ACT135" s="11"/>
      <c r="ACU135" s="11"/>
      <c r="ACV135" s="11"/>
      <c r="ACW135" s="11"/>
      <c r="ACX135" s="11"/>
      <c r="ACY135" s="11"/>
      <c r="ACZ135" s="11"/>
      <c r="ADA135" s="11"/>
      <c r="ADB135" s="11"/>
      <c r="ADC135" s="11"/>
      <c r="ADD135" s="11"/>
      <c r="ADE135" s="11"/>
      <c r="ADF135" s="11"/>
      <c r="ADG135" s="11"/>
      <c r="ADH135" s="11"/>
      <c r="ADI135" s="11"/>
      <c r="ADJ135" s="11"/>
      <c r="ADK135" s="11"/>
      <c r="ADL135" s="11"/>
      <c r="ADM135" s="11"/>
      <c r="ADN135" s="11"/>
      <c r="ADO135" s="11"/>
      <c r="ADP135" s="11"/>
      <c r="ADQ135" s="11"/>
      <c r="ADR135" s="11"/>
      <c r="ADS135" s="11"/>
      <c r="ADT135" s="11"/>
      <c r="ADU135" s="11"/>
      <c r="ADV135" s="11"/>
      <c r="ADW135" s="11"/>
      <c r="ADX135" s="11"/>
      <c r="ADY135" s="11"/>
      <c r="ADZ135" s="11"/>
      <c r="AEA135" s="11"/>
      <c r="AEB135" s="11"/>
      <c r="AEC135" s="11"/>
      <c r="AED135" s="11"/>
      <c r="AEE135" s="11"/>
      <c r="AEF135" s="11"/>
      <c r="AEG135" s="11"/>
      <c r="AEH135" s="11"/>
      <c r="AEI135" s="11"/>
      <c r="AEJ135" s="11"/>
      <c r="AEK135" s="11"/>
      <c r="AEL135" s="11"/>
      <c r="AEM135" s="11"/>
      <c r="AEN135" s="11"/>
      <c r="AEO135" s="11"/>
      <c r="AEP135" s="11"/>
      <c r="AEQ135" s="11"/>
      <c r="AER135" s="11"/>
      <c r="AES135" s="11"/>
      <c r="AET135" s="11"/>
      <c r="AEU135" s="11"/>
      <c r="AEV135" s="11"/>
      <c r="AEW135" s="11"/>
      <c r="AEX135" s="11"/>
      <c r="AEY135" s="11"/>
      <c r="AEZ135" s="11"/>
      <c r="AFA135" s="11"/>
      <c r="AFB135" s="11"/>
      <c r="AFC135" s="11"/>
      <c r="AFD135" s="11"/>
      <c r="AFE135" s="11"/>
      <c r="AFF135" s="11"/>
      <c r="AFG135" s="11"/>
      <c r="AFH135" s="11"/>
      <c r="AFI135" s="11"/>
      <c r="AFJ135" s="11"/>
      <c r="AFK135" s="11"/>
      <c r="AFL135" s="11"/>
      <c r="AFM135" s="11"/>
      <c r="AFN135" s="11"/>
      <c r="AFO135" s="11"/>
      <c r="AFP135" s="11"/>
      <c r="AFQ135" s="11"/>
      <c r="AFR135" s="11"/>
      <c r="AFS135" s="11"/>
      <c r="AFT135" s="11"/>
      <c r="AFU135" s="11"/>
      <c r="AFV135" s="11"/>
      <c r="AFW135" s="11"/>
      <c r="AFX135" s="11"/>
      <c r="AFY135" s="11"/>
      <c r="AFZ135" s="11"/>
      <c r="AGA135" s="11"/>
      <c r="AGB135" s="11"/>
      <c r="AGC135" s="11"/>
      <c r="AGD135" s="11"/>
      <c r="AGE135" s="11"/>
      <c r="AGF135" s="11"/>
      <c r="AGG135" s="11"/>
      <c r="AGH135" s="11"/>
      <c r="AGI135" s="11"/>
      <c r="AGJ135" s="11"/>
      <c r="AGK135" s="11"/>
      <c r="AGL135" s="11"/>
      <c r="AGM135" s="11"/>
      <c r="AGN135" s="11"/>
      <c r="AGO135" s="11"/>
      <c r="AGP135" s="11"/>
      <c r="AGQ135" s="11"/>
      <c r="AGR135" s="11"/>
      <c r="AGS135" s="11"/>
      <c r="AGT135" s="11"/>
      <c r="AGU135" s="11"/>
      <c r="AGV135" s="11"/>
      <c r="AGW135" s="11"/>
      <c r="AGX135" s="11"/>
      <c r="AGY135" s="11"/>
      <c r="AGZ135" s="11"/>
      <c r="AHA135" s="11"/>
      <c r="AHB135" s="11"/>
      <c r="AHC135" s="11"/>
      <c r="AHD135" s="11"/>
      <c r="AHE135" s="11"/>
      <c r="AHF135" s="11"/>
      <c r="AHG135" s="11"/>
      <c r="AHH135" s="11"/>
      <c r="AHI135" s="11"/>
      <c r="AHJ135" s="11"/>
      <c r="AHK135" s="11"/>
      <c r="AHL135" s="11"/>
      <c r="AHM135" s="11"/>
      <c r="AHN135" s="11"/>
      <c r="AHO135" s="11"/>
      <c r="AHP135" s="11"/>
      <c r="AHQ135" s="11"/>
      <c r="AHR135" s="11"/>
      <c r="AHS135" s="11"/>
      <c r="AHT135" s="11"/>
      <c r="AHU135" s="11"/>
      <c r="AHV135" s="11"/>
      <c r="AHW135" s="11"/>
      <c r="AHX135" s="11"/>
      <c r="AHY135" s="11"/>
      <c r="AHZ135" s="11"/>
      <c r="AIA135" s="11"/>
      <c r="AIB135" s="11"/>
      <c r="AIC135" s="11"/>
      <c r="AID135" s="11"/>
      <c r="AIE135" s="11"/>
      <c r="AIF135" s="11"/>
      <c r="AIG135" s="11"/>
      <c r="AIH135" s="11"/>
      <c r="AII135" s="11"/>
      <c r="AIJ135" s="11"/>
      <c r="AIK135" s="11"/>
      <c r="AIL135" s="11"/>
      <c r="AIM135" s="11"/>
      <c r="AIN135" s="11"/>
      <c r="AIO135" s="11"/>
      <c r="AIP135" s="11"/>
      <c r="AIQ135" s="11"/>
      <c r="AIR135" s="11"/>
      <c r="AIS135" s="11"/>
      <c r="AIT135" s="11"/>
      <c r="AIU135" s="11"/>
      <c r="AIV135" s="11"/>
      <c r="AIW135" s="11"/>
      <c r="AIX135" s="11"/>
      <c r="AIY135" s="11"/>
      <c r="AIZ135" s="11"/>
      <c r="AJA135" s="11"/>
      <c r="AJB135" s="11"/>
      <c r="AJC135" s="11"/>
      <c r="AJD135" s="11"/>
      <c r="AJE135" s="11"/>
      <c r="AJF135" s="11"/>
      <c r="AJG135" s="11"/>
      <c r="AJH135" s="11"/>
      <c r="AJI135" s="11"/>
      <c r="AJJ135" s="11"/>
      <c r="AJK135" s="11"/>
      <c r="AJL135" s="11"/>
      <c r="AJM135" s="11"/>
      <c r="AJN135" s="11"/>
      <c r="AJO135" s="11"/>
      <c r="AJP135" s="11"/>
      <c r="AJQ135" s="11"/>
      <c r="AJR135" s="11"/>
      <c r="AJS135" s="11"/>
      <c r="AJT135" s="11"/>
      <c r="AJU135" s="11"/>
      <c r="AJV135" s="11"/>
      <c r="AJW135" s="11"/>
      <c r="AJX135" s="11"/>
      <c r="AJY135" s="11"/>
      <c r="AJZ135" s="11"/>
      <c r="AKA135" s="11"/>
      <c r="AKB135" s="11"/>
      <c r="AKC135" s="11"/>
      <c r="AKD135" s="11"/>
      <c r="AKE135" s="11"/>
      <c r="AKF135" s="11"/>
      <c r="AKG135" s="11"/>
      <c r="AKH135" s="11"/>
      <c r="AKI135" s="11"/>
      <c r="AKJ135" s="11"/>
      <c r="AKK135" s="11"/>
      <c r="AKL135" s="11"/>
      <c r="AKM135" s="11"/>
      <c r="AKN135" s="11"/>
      <c r="AKO135" s="11"/>
      <c r="AKP135" s="11"/>
      <c r="AKQ135" s="11"/>
      <c r="AKR135" s="11"/>
      <c r="AKS135" s="11"/>
      <c r="AKT135" s="11"/>
      <c r="AKU135" s="11"/>
      <c r="AKV135" s="11"/>
      <c r="AKW135" s="11"/>
      <c r="AKX135" s="11"/>
      <c r="AKY135" s="11"/>
      <c r="AKZ135" s="11"/>
      <c r="ALA135" s="11"/>
      <c r="ALB135" s="11"/>
      <c r="ALC135" s="11"/>
      <c r="ALD135" s="11"/>
      <c r="ALE135" s="11"/>
      <c r="ALF135" s="11"/>
      <c r="ALG135" s="11"/>
      <c r="ALH135" s="11"/>
      <c r="ALI135" s="11"/>
      <c r="ALJ135" s="11"/>
      <c r="ALK135" s="11"/>
      <c r="ALL135" s="11"/>
      <c r="ALM135" s="11"/>
      <c r="ALN135" s="11"/>
      <c r="ALO135" s="11"/>
      <c r="ALP135" s="11"/>
      <c r="ALQ135" s="11"/>
      <c r="ALR135" s="11"/>
      <c r="ALS135" s="11"/>
      <c r="ALT135" s="11"/>
      <c r="ALU135" s="11"/>
      <c r="ALV135" s="11"/>
      <c r="ALW135" s="11"/>
      <c r="ALX135" s="11"/>
      <c r="ALY135" s="11"/>
      <c r="ALZ135" s="11"/>
      <c r="AMA135" s="11"/>
      <c r="AMB135" s="11"/>
      <c r="AMC135" s="11"/>
      <c r="AMD135" s="11"/>
      <c r="AME135" s="11"/>
      <c r="AMF135" s="11"/>
      <c r="AMG135" s="11"/>
    </row>
    <row r="136" spans="1:1021" s="1" customFormat="1" ht="15.6" customHeight="1" x14ac:dyDescent="0.25">
      <c r="A136" s="30" t="s">
        <v>8</v>
      </c>
      <c r="B136" s="30"/>
      <c r="C136" s="24" t="s">
        <v>104</v>
      </c>
      <c r="D136" s="24"/>
      <c r="E136" s="24"/>
      <c r="F136" s="24"/>
      <c r="G136" s="24"/>
      <c r="H136" s="24"/>
      <c r="I136" s="24"/>
      <c r="J136" s="24"/>
      <c r="K136" s="43">
        <v>0</v>
      </c>
      <c r="L136" s="43"/>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c r="LR136" s="11"/>
      <c r="LS136" s="11"/>
      <c r="LT136" s="11"/>
      <c r="LU136" s="11"/>
      <c r="LV136" s="11"/>
      <c r="LW136" s="11"/>
      <c r="LX136" s="11"/>
      <c r="LY136" s="11"/>
      <c r="LZ136" s="11"/>
      <c r="MA136" s="11"/>
      <c r="MB136" s="11"/>
      <c r="MC136" s="11"/>
      <c r="MD136" s="11"/>
      <c r="ME136" s="11"/>
      <c r="MF136" s="11"/>
      <c r="MG136" s="11"/>
      <c r="MH136" s="11"/>
      <c r="MI136" s="11"/>
      <c r="MJ136" s="11"/>
      <c r="MK136" s="11"/>
      <c r="ML136" s="11"/>
      <c r="MM136" s="11"/>
      <c r="MN136" s="11"/>
      <c r="MO136" s="11"/>
      <c r="MP136" s="11"/>
      <c r="MQ136" s="11"/>
      <c r="MR136" s="11"/>
      <c r="MS136" s="11"/>
      <c r="MT136" s="11"/>
      <c r="MU136" s="11"/>
      <c r="MV136" s="11"/>
      <c r="MW136" s="11"/>
      <c r="MX136" s="11"/>
      <c r="MY136" s="11"/>
      <c r="MZ136" s="11"/>
      <c r="NA136" s="11"/>
      <c r="NB136" s="11"/>
      <c r="NC136" s="11"/>
      <c r="ND136" s="11"/>
      <c r="NE136" s="11"/>
      <c r="NF136" s="11"/>
      <c r="NG136" s="11"/>
      <c r="NH136" s="11"/>
      <c r="NI136" s="11"/>
      <c r="NJ136" s="11"/>
      <c r="NK136" s="11"/>
      <c r="NL136" s="11"/>
      <c r="NM136" s="11"/>
      <c r="NN136" s="11"/>
      <c r="NO136" s="11"/>
      <c r="NP136" s="11"/>
      <c r="NQ136" s="11"/>
      <c r="NR136" s="11"/>
      <c r="NS136" s="11"/>
      <c r="NT136" s="11"/>
      <c r="NU136" s="11"/>
      <c r="NV136" s="11"/>
      <c r="NW136" s="11"/>
      <c r="NX136" s="11"/>
      <c r="NY136" s="11"/>
      <c r="NZ136" s="11"/>
      <c r="OA136" s="11"/>
      <c r="OB136" s="11"/>
      <c r="OC136" s="11"/>
      <c r="OD136" s="11"/>
      <c r="OE136" s="11"/>
      <c r="OF136" s="11"/>
      <c r="OG136" s="11"/>
      <c r="OH136" s="11"/>
      <c r="OI136" s="11"/>
      <c r="OJ136" s="11"/>
      <c r="OK136" s="11"/>
      <c r="OL136" s="11"/>
      <c r="OM136" s="11"/>
      <c r="ON136" s="11"/>
      <c r="OO136" s="11"/>
      <c r="OP136" s="11"/>
      <c r="OQ136" s="11"/>
      <c r="OR136" s="11"/>
      <c r="OS136" s="11"/>
      <c r="OT136" s="11"/>
      <c r="OU136" s="11"/>
      <c r="OV136" s="11"/>
      <c r="OW136" s="11"/>
      <c r="OX136" s="11"/>
      <c r="OY136" s="11"/>
      <c r="OZ136" s="11"/>
      <c r="PA136" s="11"/>
      <c r="PB136" s="11"/>
      <c r="PC136" s="11"/>
      <c r="PD136" s="11"/>
      <c r="PE136" s="11"/>
      <c r="PF136" s="11"/>
      <c r="PG136" s="11"/>
      <c r="PH136" s="11"/>
      <c r="PI136" s="11"/>
      <c r="PJ136" s="11"/>
      <c r="PK136" s="11"/>
      <c r="PL136" s="11"/>
      <c r="PM136" s="11"/>
      <c r="PN136" s="11"/>
      <c r="PO136" s="11"/>
      <c r="PP136" s="11"/>
      <c r="PQ136" s="11"/>
      <c r="PR136" s="11"/>
      <c r="PS136" s="11"/>
      <c r="PT136" s="11"/>
      <c r="PU136" s="11"/>
      <c r="PV136" s="11"/>
      <c r="PW136" s="11"/>
      <c r="PX136" s="11"/>
      <c r="PY136" s="11"/>
      <c r="PZ136" s="11"/>
      <c r="QA136" s="11"/>
      <c r="QB136" s="11"/>
      <c r="QC136" s="11"/>
      <c r="QD136" s="11"/>
      <c r="QE136" s="11"/>
      <c r="QF136" s="11"/>
      <c r="QG136" s="11"/>
      <c r="QH136" s="11"/>
      <c r="QI136" s="11"/>
      <c r="QJ136" s="11"/>
      <c r="QK136" s="11"/>
      <c r="QL136" s="11"/>
      <c r="QM136" s="11"/>
      <c r="QN136" s="11"/>
      <c r="QO136" s="11"/>
      <c r="QP136" s="11"/>
      <c r="QQ136" s="11"/>
      <c r="QR136" s="11"/>
      <c r="QS136" s="11"/>
      <c r="QT136" s="11"/>
      <c r="QU136" s="11"/>
      <c r="QV136" s="11"/>
      <c r="QW136" s="11"/>
      <c r="QX136" s="11"/>
      <c r="QY136" s="11"/>
      <c r="QZ136" s="11"/>
      <c r="RA136" s="11"/>
      <c r="RB136" s="11"/>
      <c r="RC136" s="11"/>
      <c r="RD136" s="11"/>
      <c r="RE136" s="11"/>
      <c r="RF136" s="11"/>
      <c r="RG136" s="11"/>
      <c r="RH136" s="11"/>
      <c r="RI136" s="11"/>
      <c r="RJ136" s="11"/>
      <c r="RK136" s="11"/>
      <c r="RL136" s="11"/>
      <c r="RM136" s="11"/>
      <c r="RN136" s="11"/>
      <c r="RO136" s="11"/>
      <c r="RP136" s="11"/>
      <c r="RQ136" s="11"/>
      <c r="RR136" s="11"/>
      <c r="RS136" s="11"/>
      <c r="RT136" s="11"/>
      <c r="RU136" s="11"/>
      <c r="RV136" s="11"/>
      <c r="RW136" s="11"/>
      <c r="RX136" s="11"/>
      <c r="RY136" s="11"/>
      <c r="RZ136" s="11"/>
      <c r="SA136" s="11"/>
      <c r="SB136" s="11"/>
      <c r="SC136" s="11"/>
      <c r="SD136" s="11"/>
      <c r="SE136" s="11"/>
      <c r="SF136" s="11"/>
      <c r="SG136" s="11"/>
      <c r="SH136" s="11"/>
      <c r="SI136" s="11"/>
      <c r="SJ136" s="11"/>
      <c r="SK136" s="11"/>
      <c r="SL136" s="11"/>
      <c r="SM136" s="11"/>
      <c r="SN136" s="11"/>
      <c r="SO136" s="11"/>
      <c r="SP136" s="11"/>
      <c r="SQ136" s="11"/>
      <c r="SR136" s="11"/>
      <c r="SS136" s="11"/>
      <c r="ST136" s="11"/>
      <c r="SU136" s="11"/>
      <c r="SV136" s="11"/>
      <c r="SW136" s="11"/>
      <c r="SX136" s="11"/>
      <c r="SY136" s="11"/>
      <c r="SZ136" s="11"/>
      <c r="TA136" s="11"/>
      <c r="TB136" s="11"/>
      <c r="TC136" s="11"/>
      <c r="TD136" s="11"/>
      <c r="TE136" s="11"/>
      <c r="TF136" s="11"/>
      <c r="TG136" s="11"/>
      <c r="TH136" s="11"/>
      <c r="TI136" s="11"/>
      <c r="TJ136" s="11"/>
      <c r="TK136" s="11"/>
      <c r="TL136" s="11"/>
      <c r="TM136" s="11"/>
      <c r="TN136" s="11"/>
      <c r="TO136" s="11"/>
      <c r="TP136" s="11"/>
      <c r="TQ136" s="11"/>
      <c r="TR136" s="11"/>
      <c r="TS136" s="11"/>
      <c r="TT136" s="11"/>
      <c r="TU136" s="11"/>
      <c r="TV136" s="11"/>
      <c r="TW136" s="11"/>
      <c r="TX136" s="11"/>
      <c r="TY136" s="11"/>
      <c r="TZ136" s="11"/>
      <c r="UA136" s="11"/>
      <c r="UB136" s="11"/>
      <c r="UC136" s="11"/>
      <c r="UD136" s="11"/>
      <c r="UE136" s="11"/>
      <c r="UF136" s="11"/>
      <c r="UG136" s="11"/>
      <c r="UH136" s="11"/>
      <c r="UI136" s="11"/>
      <c r="UJ136" s="11"/>
      <c r="UK136" s="11"/>
      <c r="UL136" s="11"/>
      <c r="UM136" s="11"/>
      <c r="UN136" s="11"/>
      <c r="UO136" s="11"/>
      <c r="UP136" s="11"/>
      <c r="UQ136" s="11"/>
      <c r="UR136" s="11"/>
      <c r="US136" s="11"/>
      <c r="UT136" s="11"/>
      <c r="UU136" s="11"/>
      <c r="UV136" s="11"/>
      <c r="UW136" s="11"/>
      <c r="UX136" s="11"/>
      <c r="UY136" s="11"/>
      <c r="UZ136" s="11"/>
      <c r="VA136" s="11"/>
      <c r="VB136" s="11"/>
      <c r="VC136" s="11"/>
      <c r="VD136" s="11"/>
      <c r="VE136" s="11"/>
      <c r="VF136" s="11"/>
      <c r="VG136" s="11"/>
      <c r="VH136" s="11"/>
      <c r="VI136" s="11"/>
      <c r="VJ136" s="11"/>
      <c r="VK136" s="11"/>
      <c r="VL136" s="11"/>
      <c r="VM136" s="11"/>
      <c r="VN136" s="11"/>
      <c r="VO136" s="11"/>
      <c r="VP136" s="11"/>
      <c r="VQ136" s="11"/>
      <c r="VR136" s="11"/>
      <c r="VS136" s="11"/>
      <c r="VT136" s="11"/>
      <c r="VU136" s="11"/>
      <c r="VV136" s="11"/>
      <c r="VW136" s="11"/>
      <c r="VX136" s="11"/>
      <c r="VY136" s="11"/>
      <c r="VZ136" s="11"/>
      <c r="WA136" s="11"/>
      <c r="WB136" s="11"/>
      <c r="WC136" s="11"/>
      <c r="WD136" s="11"/>
      <c r="WE136" s="11"/>
      <c r="WF136" s="11"/>
      <c r="WG136" s="11"/>
      <c r="WH136" s="11"/>
      <c r="WI136" s="11"/>
      <c r="WJ136" s="11"/>
      <c r="WK136" s="11"/>
      <c r="WL136" s="11"/>
      <c r="WM136" s="11"/>
      <c r="WN136" s="11"/>
      <c r="WO136" s="11"/>
      <c r="WP136" s="11"/>
      <c r="WQ136" s="11"/>
      <c r="WR136" s="11"/>
      <c r="WS136" s="11"/>
      <c r="WT136" s="11"/>
      <c r="WU136" s="11"/>
      <c r="WV136" s="11"/>
      <c r="WW136" s="11"/>
      <c r="WX136" s="11"/>
      <c r="WY136" s="11"/>
      <c r="WZ136" s="11"/>
      <c r="XA136" s="11"/>
      <c r="XB136" s="11"/>
      <c r="XC136" s="11"/>
      <c r="XD136" s="11"/>
      <c r="XE136" s="11"/>
      <c r="XF136" s="11"/>
      <c r="XG136" s="11"/>
      <c r="XH136" s="11"/>
      <c r="XI136" s="11"/>
      <c r="XJ136" s="11"/>
      <c r="XK136" s="11"/>
      <c r="XL136" s="11"/>
      <c r="XM136" s="11"/>
      <c r="XN136" s="11"/>
      <c r="XO136" s="11"/>
      <c r="XP136" s="11"/>
      <c r="XQ136" s="11"/>
      <c r="XR136" s="11"/>
      <c r="XS136" s="11"/>
      <c r="XT136" s="11"/>
      <c r="XU136" s="11"/>
      <c r="XV136" s="11"/>
      <c r="XW136" s="11"/>
      <c r="XX136" s="11"/>
      <c r="XY136" s="11"/>
      <c r="XZ136" s="11"/>
      <c r="YA136" s="11"/>
      <c r="YB136" s="11"/>
      <c r="YC136" s="11"/>
      <c r="YD136" s="11"/>
      <c r="YE136" s="11"/>
      <c r="YF136" s="11"/>
      <c r="YG136" s="11"/>
      <c r="YH136" s="11"/>
      <c r="YI136" s="11"/>
      <c r="YJ136" s="11"/>
      <c r="YK136" s="11"/>
      <c r="YL136" s="11"/>
      <c r="YM136" s="11"/>
      <c r="YN136" s="11"/>
      <c r="YO136" s="11"/>
      <c r="YP136" s="11"/>
      <c r="YQ136" s="11"/>
      <c r="YR136" s="11"/>
      <c r="YS136" s="11"/>
      <c r="YT136" s="11"/>
      <c r="YU136" s="11"/>
      <c r="YV136" s="11"/>
      <c r="YW136" s="11"/>
      <c r="YX136" s="11"/>
      <c r="YY136" s="11"/>
      <c r="YZ136" s="11"/>
      <c r="ZA136" s="11"/>
      <c r="ZB136" s="11"/>
      <c r="ZC136" s="11"/>
      <c r="ZD136" s="11"/>
      <c r="ZE136" s="11"/>
      <c r="ZF136" s="11"/>
      <c r="ZG136" s="11"/>
      <c r="ZH136" s="11"/>
      <c r="ZI136" s="11"/>
      <c r="ZJ136" s="11"/>
      <c r="ZK136" s="11"/>
      <c r="ZL136" s="11"/>
      <c r="ZM136" s="11"/>
      <c r="ZN136" s="11"/>
      <c r="ZO136" s="11"/>
      <c r="ZP136" s="11"/>
      <c r="ZQ136" s="11"/>
      <c r="ZR136" s="11"/>
      <c r="ZS136" s="11"/>
      <c r="ZT136" s="11"/>
      <c r="ZU136" s="11"/>
      <c r="ZV136" s="11"/>
      <c r="ZW136" s="11"/>
      <c r="ZX136" s="11"/>
      <c r="ZY136" s="11"/>
      <c r="ZZ136" s="11"/>
      <c r="AAA136" s="11"/>
      <c r="AAB136" s="11"/>
      <c r="AAC136" s="11"/>
      <c r="AAD136" s="11"/>
      <c r="AAE136" s="11"/>
      <c r="AAF136" s="11"/>
      <c r="AAG136" s="11"/>
      <c r="AAH136" s="11"/>
      <c r="AAI136" s="11"/>
      <c r="AAJ136" s="11"/>
      <c r="AAK136" s="11"/>
      <c r="AAL136" s="11"/>
      <c r="AAM136" s="11"/>
      <c r="AAN136" s="11"/>
      <c r="AAO136" s="11"/>
      <c r="AAP136" s="11"/>
      <c r="AAQ136" s="11"/>
      <c r="AAR136" s="11"/>
      <c r="AAS136" s="11"/>
      <c r="AAT136" s="11"/>
      <c r="AAU136" s="11"/>
      <c r="AAV136" s="11"/>
      <c r="AAW136" s="11"/>
      <c r="AAX136" s="11"/>
      <c r="AAY136" s="11"/>
      <c r="AAZ136" s="11"/>
      <c r="ABA136" s="11"/>
      <c r="ABB136" s="11"/>
      <c r="ABC136" s="11"/>
      <c r="ABD136" s="11"/>
      <c r="ABE136" s="11"/>
      <c r="ABF136" s="11"/>
      <c r="ABG136" s="11"/>
      <c r="ABH136" s="11"/>
      <c r="ABI136" s="11"/>
      <c r="ABJ136" s="11"/>
      <c r="ABK136" s="11"/>
      <c r="ABL136" s="11"/>
      <c r="ABM136" s="11"/>
      <c r="ABN136" s="11"/>
      <c r="ABO136" s="11"/>
      <c r="ABP136" s="11"/>
      <c r="ABQ136" s="11"/>
      <c r="ABR136" s="11"/>
      <c r="ABS136" s="11"/>
      <c r="ABT136" s="11"/>
      <c r="ABU136" s="11"/>
      <c r="ABV136" s="11"/>
      <c r="ABW136" s="11"/>
      <c r="ABX136" s="11"/>
      <c r="ABY136" s="11"/>
      <c r="ABZ136" s="11"/>
      <c r="ACA136" s="11"/>
      <c r="ACB136" s="11"/>
      <c r="ACC136" s="11"/>
      <c r="ACD136" s="11"/>
      <c r="ACE136" s="11"/>
      <c r="ACF136" s="11"/>
      <c r="ACG136" s="11"/>
      <c r="ACH136" s="11"/>
      <c r="ACI136" s="11"/>
      <c r="ACJ136" s="11"/>
      <c r="ACK136" s="11"/>
      <c r="ACL136" s="11"/>
      <c r="ACM136" s="11"/>
      <c r="ACN136" s="11"/>
      <c r="ACO136" s="11"/>
      <c r="ACP136" s="11"/>
      <c r="ACQ136" s="11"/>
      <c r="ACR136" s="11"/>
      <c r="ACS136" s="11"/>
      <c r="ACT136" s="11"/>
      <c r="ACU136" s="11"/>
      <c r="ACV136" s="11"/>
      <c r="ACW136" s="11"/>
      <c r="ACX136" s="11"/>
      <c r="ACY136" s="11"/>
      <c r="ACZ136" s="11"/>
      <c r="ADA136" s="11"/>
      <c r="ADB136" s="11"/>
      <c r="ADC136" s="11"/>
      <c r="ADD136" s="11"/>
      <c r="ADE136" s="11"/>
      <c r="ADF136" s="11"/>
      <c r="ADG136" s="11"/>
      <c r="ADH136" s="11"/>
      <c r="ADI136" s="11"/>
      <c r="ADJ136" s="11"/>
      <c r="ADK136" s="11"/>
      <c r="ADL136" s="11"/>
      <c r="ADM136" s="11"/>
      <c r="ADN136" s="11"/>
      <c r="ADO136" s="11"/>
      <c r="ADP136" s="11"/>
      <c r="ADQ136" s="11"/>
      <c r="ADR136" s="11"/>
      <c r="ADS136" s="11"/>
      <c r="ADT136" s="11"/>
      <c r="ADU136" s="11"/>
      <c r="ADV136" s="11"/>
      <c r="ADW136" s="11"/>
      <c r="ADX136" s="11"/>
      <c r="ADY136" s="11"/>
      <c r="ADZ136" s="11"/>
      <c r="AEA136" s="11"/>
      <c r="AEB136" s="11"/>
      <c r="AEC136" s="11"/>
      <c r="AED136" s="11"/>
      <c r="AEE136" s="11"/>
      <c r="AEF136" s="11"/>
      <c r="AEG136" s="11"/>
      <c r="AEH136" s="11"/>
      <c r="AEI136" s="11"/>
      <c r="AEJ136" s="11"/>
      <c r="AEK136" s="11"/>
      <c r="AEL136" s="11"/>
      <c r="AEM136" s="11"/>
      <c r="AEN136" s="11"/>
      <c r="AEO136" s="11"/>
      <c r="AEP136" s="11"/>
      <c r="AEQ136" s="11"/>
      <c r="AER136" s="11"/>
      <c r="AES136" s="11"/>
      <c r="AET136" s="11"/>
      <c r="AEU136" s="11"/>
      <c r="AEV136" s="11"/>
      <c r="AEW136" s="11"/>
      <c r="AEX136" s="11"/>
      <c r="AEY136" s="11"/>
      <c r="AEZ136" s="11"/>
      <c r="AFA136" s="11"/>
      <c r="AFB136" s="11"/>
      <c r="AFC136" s="11"/>
      <c r="AFD136" s="11"/>
      <c r="AFE136" s="11"/>
      <c r="AFF136" s="11"/>
      <c r="AFG136" s="11"/>
      <c r="AFH136" s="11"/>
      <c r="AFI136" s="11"/>
      <c r="AFJ136" s="11"/>
      <c r="AFK136" s="11"/>
      <c r="AFL136" s="11"/>
      <c r="AFM136" s="11"/>
      <c r="AFN136" s="11"/>
      <c r="AFO136" s="11"/>
      <c r="AFP136" s="11"/>
      <c r="AFQ136" s="11"/>
      <c r="AFR136" s="11"/>
      <c r="AFS136" s="11"/>
      <c r="AFT136" s="11"/>
      <c r="AFU136" s="11"/>
      <c r="AFV136" s="11"/>
      <c r="AFW136" s="11"/>
      <c r="AFX136" s="11"/>
      <c r="AFY136" s="11"/>
      <c r="AFZ136" s="11"/>
      <c r="AGA136" s="11"/>
      <c r="AGB136" s="11"/>
      <c r="AGC136" s="11"/>
      <c r="AGD136" s="11"/>
      <c r="AGE136" s="11"/>
      <c r="AGF136" s="11"/>
      <c r="AGG136" s="11"/>
      <c r="AGH136" s="11"/>
      <c r="AGI136" s="11"/>
      <c r="AGJ136" s="11"/>
      <c r="AGK136" s="11"/>
      <c r="AGL136" s="11"/>
      <c r="AGM136" s="11"/>
      <c r="AGN136" s="11"/>
      <c r="AGO136" s="11"/>
      <c r="AGP136" s="11"/>
      <c r="AGQ136" s="11"/>
      <c r="AGR136" s="11"/>
      <c r="AGS136" s="11"/>
      <c r="AGT136" s="11"/>
      <c r="AGU136" s="11"/>
      <c r="AGV136" s="11"/>
      <c r="AGW136" s="11"/>
      <c r="AGX136" s="11"/>
      <c r="AGY136" s="11"/>
      <c r="AGZ136" s="11"/>
      <c r="AHA136" s="11"/>
      <c r="AHB136" s="11"/>
      <c r="AHC136" s="11"/>
      <c r="AHD136" s="11"/>
      <c r="AHE136" s="11"/>
      <c r="AHF136" s="11"/>
      <c r="AHG136" s="11"/>
      <c r="AHH136" s="11"/>
      <c r="AHI136" s="11"/>
      <c r="AHJ136" s="11"/>
      <c r="AHK136" s="11"/>
      <c r="AHL136" s="11"/>
      <c r="AHM136" s="11"/>
      <c r="AHN136" s="11"/>
      <c r="AHO136" s="11"/>
      <c r="AHP136" s="11"/>
      <c r="AHQ136" s="11"/>
      <c r="AHR136" s="11"/>
      <c r="AHS136" s="11"/>
      <c r="AHT136" s="11"/>
      <c r="AHU136" s="11"/>
      <c r="AHV136" s="11"/>
      <c r="AHW136" s="11"/>
      <c r="AHX136" s="11"/>
      <c r="AHY136" s="11"/>
      <c r="AHZ136" s="11"/>
      <c r="AIA136" s="11"/>
      <c r="AIB136" s="11"/>
      <c r="AIC136" s="11"/>
      <c r="AID136" s="11"/>
      <c r="AIE136" s="11"/>
      <c r="AIF136" s="11"/>
      <c r="AIG136" s="11"/>
      <c r="AIH136" s="11"/>
      <c r="AII136" s="11"/>
      <c r="AIJ136" s="11"/>
      <c r="AIK136" s="11"/>
      <c r="AIL136" s="11"/>
      <c r="AIM136" s="11"/>
      <c r="AIN136" s="11"/>
      <c r="AIO136" s="11"/>
      <c r="AIP136" s="11"/>
      <c r="AIQ136" s="11"/>
      <c r="AIR136" s="11"/>
      <c r="AIS136" s="11"/>
      <c r="AIT136" s="11"/>
      <c r="AIU136" s="11"/>
      <c r="AIV136" s="11"/>
      <c r="AIW136" s="11"/>
      <c r="AIX136" s="11"/>
      <c r="AIY136" s="11"/>
      <c r="AIZ136" s="11"/>
      <c r="AJA136" s="11"/>
      <c r="AJB136" s="11"/>
      <c r="AJC136" s="11"/>
      <c r="AJD136" s="11"/>
      <c r="AJE136" s="11"/>
      <c r="AJF136" s="11"/>
      <c r="AJG136" s="11"/>
      <c r="AJH136" s="11"/>
      <c r="AJI136" s="11"/>
      <c r="AJJ136" s="11"/>
      <c r="AJK136" s="11"/>
      <c r="AJL136" s="11"/>
      <c r="AJM136" s="11"/>
      <c r="AJN136" s="11"/>
      <c r="AJO136" s="11"/>
      <c r="AJP136" s="11"/>
      <c r="AJQ136" s="11"/>
      <c r="AJR136" s="11"/>
      <c r="AJS136" s="11"/>
      <c r="AJT136" s="11"/>
      <c r="AJU136" s="11"/>
      <c r="AJV136" s="11"/>
      <c r="AJW136" s="11"/>
      <c r="AJX136" s="11"/>
      <c r="AJY136" s="11"/>
      <c r="AJZ136" s="11"/>
      <c r="AKA136" s="11"/>
      <c r="AKB136" s="11"/>
      <c r="AKC136" s="11"/>
      <c r="AKD136" s="11"/>
      <c r="AKE136" s="11"/>
      <c r="AKF136" s="11"/>
      <c r="AKG136" s="11"/>
      <c r="AKH136" s="11"/>
      <c r="AKI136" s="11"/>
      <c r="AKJ136" s="11"/>
      <c r="AKK136" s="11"/>
      <c r="AKL136" s="11"/>
      <c r="AKM136" s="11"/>
      <c r="AKN136" s="11"/>
      <c r="AKO136" s="11"/>
      <c r="AKP136" s="11"/>
      <c r="AKQ136" s="11"/>
      <c r="AKR136" s="11"/>
      <c r="AKS136" s="11"/>
      <c r="AKT136" s="11"/>
      <c r="AKU136" s="11"/>
      <c r="AKV136" s="11"/>
      <c r="AKW136" s="11"/>
      <c r="AKX136" s="11"/>
      <c r="AKY136" s="11"/>
      <c r="AKZ136" s="11"/>
      <c r="ALA136" s="11"/>
      <c r="ALB136" s="11"/>
      <c r="ALC136" s="11"/>
      <c r="ALD136" s="11"/>
      <c r="ALE136" s="11"/>
      <c r="ALF136" s="11"/>
      <c r="ALG136" s="11"/>
      <c r="ALH136" s="11"/>
      <c r="ALI136" s="11"/>
      <c r="ALJ136" s="11"/>
      <c r="ALK136" s="11"/>
      <c r="ALL136" s="11"/>
      <c r="ALM136" s="11"/>
      <c r="ALN136" s="11"/>
      <c r="ALO136" s="11"/>
      <c r="ALP136" s="11"/>
      <c r="ALQ136" s="11"/>
      <c r="ALR136" s="11"/>
      <c r="ALS136" s="11"/>
      <c r="ALT136" s="11"/>
      <c r="ALU136" s="11"/>
      <c r="ALV136" s="11"/>
      <c r="ALW136" s="11"/>
      <c r="ALX136" s="11"/>
      <c r="ALY136" s="11"/>
      <c r="ALZ136" s="11"/>
      <c r="AMA136" s="11"/>
      <c r="AMB136" s="11"/>
      <c r="AMC136" s="11"/>
      <c r="AMD136" s="11"/>
      <c r="AME136" s="11"/>
      <c r="AMF136" s="11"/>
      <c r="AMG136" s="11"/>
    </row>
    <row r="137" spans="1:1021" s="1" customFormat="1" ht="18.600000000000001" customHeight="1" x14ac:dyDescent="0.25">
      <c r="A137" s="23" t="s">
        <v>38</v>
      </c>
      <c r="B137" s="23"/>
      <c r="C137" s="23"/>
      <c r="D137" s="23"/>
      <c r="E137" s="23"/>
      <c r="F137" s="23"/>
      <c r="G137" s="23"/>
      <c r="H137" s="23"/>
      <c r="I137" s="23"/>
      <c r="J137" s="23"/>
      <c r="K137" s="63">
        <f>SUM(K133:L136)</f>
        <v>40</v>
      </c>
      <c r="L137" s="63"/>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c r="LR137" s="11"/>
      <c r="LS137" s="11"/>
      <c r="LT137" s="11"/>
      <c r="LU137" s="11"/>
      <c r="LV137" s="11"/>
      <c r="LW137" s="11"/>
      <c r="LX137" s="11"/>
      <c r="LY137" s="11"/>
      <c r="LZ137" s="11"/>
      <c r="MA137" s="11"/>
      <c r="MB137" s="11"/>
      <c r="MC137" s="11"/>
      <c r="MD137" s="11"/>
      <c r="ME137" s="11"/>
      <c r="MF137" s="11"/>
      <c r="MG137" s="11"/>
      <c r="MH137" s="11"/>
      <c r="MI137" s="11"/>
      <c r="MJ137" s="11"/>
      <c r="MK137" s="11"/>
      <c r="ML137" s="11"/>
      <c r="MM137" s="11"/>
      <c r="MN137" s="11"/>
      <c r="MO137" s="11"/>
      <c r="MP137" s="11"/>
      <c r="MQ137" s="11"/>
      <c r="MR137" s="11"/>
      <c r="MS137" s="11"/>
      <c r="MT137" s="11"/>
      <c r="MU137" s="11"/>
      <c r="MV137" s="11"/>
      <c r="MW137" s="11"/>
      <c r="MX137" s="11"/>
      <c r="MY137" s="11"/>
      <c r="MZ137" s="11"/>
      <c r="NA137" s="11"/>
      <c r="NB137" s="11"/>
      <c r="NC137" s="11"/>
      <c r="ND137" s="11"/>
      <c r="NE137" s="11"/>
      <c r="NF137" s="11"/>
      <c r="NG137" s="11"/>
      <c r="NH137" s="11"/>
      <c r="NI137" s="11"/>
      <c r="NJ137" s="11"/>
      <c r="NK137" s="11"/>
      <c r="NL137" s="11"/>
      <c r="NM137" s="11"/>
      <c r="NN137" s="11"/>
      <c r="NO137" s="11"/>
      <c r="NP137" s="11"/>
      <c r="NQ137" s="11"/>
      <c r="NR137" s="11"/>
      <c r="NS137" s="11"/>
      <c r="NT137" s="11"/>
      <c r="NU137" s="11"/>
      <c r="NV137" s="11"/>
      <c r="NW137" s="11"/>
      <c r="NX137" s="11"/>
      <c r="NY137" s="11"/>
      <c r="NZ137" s="11"/>
      <c r="OA137" s="11"/>
      <c r="OB137" s="11"/>
      <c r="OC137" s="11"/>
      <c r="OD137" s="11"/>
      <c r="OE137" s="11"/>
      <c r="OF137" s="11"/>
      <c r="OG137" s="11"/>
      <c r="OH137" s="11"/>
      <c r="OI137" s="11"/>
      <c r="OJ137" s="11"/>
      <c r="OK137" s="11"/>
      <c r="OL137" s="11"/>
      <c r="OM137" s="11"/>
      <c r="ON137" s="11"/>
      <c r="OO137" s="11"/>
      <c r="OP137" s="11"/>
      <c r="OQ137" s="11"/>
      <c r="OR137" s="11"/>
      <c r="OS137" s="11"/>
      <c r="OT137" s="11"/>
      <c r="OU137" s="11"/>
      <c r="OV137" s="11"/>
      <c r="OW137" s="11"/>
      <c r="OX137" s="11"/>
      <c r="OY137" s="11"/>
      <c r="OZ137" s="11"/>
      <c r="PA137" s="11"/>
      <c r="PB137" s="11"/>
      <c r="PC137" s="11"/>
      <c r="PD137" s="11"/>
      <c r="PE137" s="11"/>
      <c r="PF137" s="11"/>
      <c r="PG137" s="11"/>
      <c r="PH137" s="11"/>
      <c r="PI137" s="11"/>
      <c r="PJ137" s="11"/>
      <c r="PK137" s="11"/>
      <c r="PL137" s="11"/>
      <c r="PM137" s="11"/>
      <c r="PN137" s="11"/>
      <c r="PO137" s="11"/>
      <c r="PP137" s="11"/>
      <c r="PQ137" s="11"/>
      <c r="PR137" s="11"/>
      <c r="PS137" s="11"/>
      <c r="PT137" s="11"/>
      <c r="PU137" s="11"/>
      <c r="PV137" s="11"/>
      <c r="PW137" s="11"/>
      <c r="PX137" s="11"/>
      <c r="PY137" s="11"/>
      <c r="PZ137" s="11"/>
      <c r="QA137" s="11"/>
      <c r="QB137" s="11"/>
      <c r="QC137" s="11"/>
      <c r="QD137" s="11"/>
      <c r="QE137" s="11"/>
      <c r="QF137" s="11"/>
      <c r="QG137" s="11"/>
      <c r="QH137" s="11"/>
      <c r="QI137" s="11"/>
      <c r="QJ137" s="11"/>
      <c r="QK137" s="11"/>
      <c r="QL137" s="11"/>
      <c r="QM137" s="11"/>
      <c r="QN137" s="11"/>
      <c r="QO137" s="11"/>
      <c r="QP137" s="11"/>
      <c r="QQ137" s="11"/>
      <c r="QR137" s="11"/>
      <c r="QS137" s="11"/>
      <c r="QT137" s="11"/>
      <c r="QU137" s="11"/>
      <c r="QV137" s="11"/>
      <c r="QW137" s="11"/>
      <c r="QX137" s="11"/>
      <c r="QY137" s="11"/>
      <c r="QZ137" s="11"/>
      <c r="RA137" s="11"/>
      <c r="RB137" s="11"/>
      <c r="RC137" s="11"/>
      <c r="RD137" s="11"/>
      <c r="RE137" s="11"/>
      <c r="RF137" s="11"/>
      <c r="RG137" s="11"/>
      <c r="RH137" s="11"/>
      <c r="RI137" s="11"/>
      <c r="RJ137" s="11"/>
      <c r="RK137" s="11"/>
      <c r="RL137" s="11"/>
      <c r="RM137" s="11"/>
      <c r="RN137" s="11"/>
      <c r="RO137" s="11"/>
      <c r="RP137" s="11"/>
      <c r="RQ137" s="11"/>
      <c r="RR137" s="11"/>
      <c r="RS137" s="11"/>
      <c r="RT137" s="11"/>
      <c r="RU137" s="11"/>
      <c r="RV137" s="11"/>
      <c r="RW137" s="11"/>
      <c r="RX137" s="11"/>
      <c r="RY137" s="11"/>
      <c r="RZ137" s="11"/>
      <c r="SA137" s="11"/>
      <c r="SB137" s="11"/>
      <c r="SC137" s="11"/>
      <c r="SD137" s="11"/>
      <c r="SE137" s="11"/>
      <c r="SF137" s="11"/>
      <c r="SG137" s="11"/>
      <c r="SH137" s="11"/>
      <c r="SI137" s="11"/>
      <c r="SJ137" s="11"/>
      <c r="SK137" s="11"/>
      <c r="SL137" s="11"/>
      <c r="SM137" s="11"/>
      <c r="SN137" s="11"/>
      <c r="SO137" s="11"/>
      <c r="SP137" s="11"/>
      <c r="SQ137" s="11"/>
      <c r="SR137" s="11"/>
      <c r="SS137" s="11"/>
      <c r="ST137" s="11"/>
      <c r="SU137" s="11"/>
      <c r="SV137" s="11"/>
      <c r="SW137" s="11"/>
      <c r="SX137" s="11"/>
      <c r="SY137" s="11"/>
      <c r="SZ137" s="11"/>
      <c r="TA137" s="11"/>
      <c r="TB137" s="11"/>
      <c r="TC137" s="11"/>
      <c r="TD137" s="11"/>
      <c r="TE137" s="11"/>
      <c r="TF137" s="11"/>
      <c r="TG137" s="11"/>
      <c r="TH137" s="11"/>
      <c r="TI137" s="11"/>
      <c r="TJ137" s="11"/>
      <c r="TK137" s="11"/>
      <c r="TL137" s="11"/>
      <c r="TM137" s="11"/>
      <c r="TN137" s="11"/>
      <c r="TO137" s="11"/>
      <c r="TP137" s="11"/>
      <c r="TQ137" s="11"/>
      <c r="TR137" s="11"/>
      <c r="TS137" s="11"/>
      <c r="TT137" s="11"/>
      <c r="TU137" s="11"/>
      <c r="TV137" s="11"/>
      <c r="TW137" s="11"/>
      <c r="TX137" s="11"/>
      <c r="TY137" s="11"/>
      <c r="TZ137" s="11"/>
      <c r="UA137" s="11"/>
      <c r="UB137" s="11"/>
      <c r="UC137" s="11"/>
      <c r="UD137" s="11"/>
      <c r="UE137" s="11"/>
      <c r="UF137" s="11"/>
      <c r="UG137" s="11"/>
      <c r="UH137" s="11"/>
      <c r="UI137" s="11"/>
      <c r="UJ137" s="11"/>
      <c r="UK137" s="11"/>
      <c r="UL137" s="11"/>
      <c r="UM137" s="11"/>
      <c r="UN137" s="11"/>
      <c r="UO137" s="11"/>
      <c r="UP137" s="11"/>
      <c r="UQ137" s="11"/>
      <c r="UR137" s="11"/>
      <c r="US137" s="11"/>
      <c r="UT137" s="11"/>
      <c r="UU137" s="11"/>
      <c r="UV137" s="11"/>
      <c r="UW137" s="11"/>
      <c r="UX137" s="11"/>
      <c r="UY137" s="11"/>
      <c r="UZ137" s="11"/>
      <c r="VA137" s="11"/>
      <c r="VB137" s="11"/>
      <c r="VC137" s="11"/>
      <c r="VD137" s="11"/>
      <c r="VE137" s="11"/>
      <c r="VF137" s="11"/>
      <c r="VG137" s="11"/>
      <c r="VH137" s="11"/>
      <c r="VI137" s="11"/>
      <c r="VJ137" s="11"/>
      <c r="VK137" s="11"/>
      <c r="VL137" s="11"/>
      <c r="VM137" s="11"/>
      <c r="VN137" s="11"/>
      <c r="VO137" s="11"/>
      <c r="VP137" s="11"/>
      <c r="VQ137" s="11"/>
      <c r="VR137" s="11"/>
      <c r="VS137" s="11"/>
      <c r="VT137" s="11"/>
      <c r="VU137" s="11"/>
      <c r="VV137" s="11"/>
      <c r="VW137" s="11"/>
      <c r="VX137" s="11"/>
      <c r="VY137" s="11"/>
      <c r="VZ137" s="11"/>
      <c r="WA137" s="11"/>
      <c r="WB137" s="11"/>
      <c r="WC137" s="11"/>
      <c r="WD137" s="11"/>
      <c r="WE137" s="11"/>
      <c r="WF137" s="11"/>
      <c r="WG137" s="11"/>
      <c r="WH137" s="11"/>
      <c r="WI137" s="11"/>
      <c r="WJ137" s="11"/>
      <c r="WK137" s="11"/>
      <c r="WL137" s="11"/>
      <c r="WM137" s="11"/>
      <c r="WN137" s="11"/>
      <c r="WO137" s="11"/>
      <c r="WP137" s="11"/>
      <c r="WQ137" s="11"/>
      <c r="WR137" s="11"/>
      <c r="WS137" s="11"/>
      <c r="WT137" s="11"/>
      <c r="WU137" s="11"/>
      <c r="WV137" s="11"/>
      <c r="WW137" s="11"/>
      <c r="WX137" s="11"/>
      <c r="WY137" s="11"/>
      <c r="WZ137" s="11"/>
      <c r="XA137" s="11"/>
      <c r="XB137" s="11"/>
      <c r="XC137" s="11"/>
      <c r="XD137" s="11"/>
      <c r="XE137" s="11"/>
      <c r="XF137" s="11"/>
      <c r="XG137" s="11"/>
      <c r="XH137" s="11"/>
      <c r="XI137" s="11"/>
      <c r="XJ137" s="11"/>
      <c r="XK137" s="11"/>
      <c r="XL137" s="11"/>
      <c r="XM137" s="11"/>
      <c r="XN137" s="11"/>
      <c r="XO137" s="11"/>
      <c r="XP137" s="11"/>
      <c r="XQ137" s="11"/>
      <c r="XR137" s="11"/>
      <c r="XS137" s="11"/>
      <c r="XT137" s="11"/>
      <c r="XU137" s="11"/>
      <c r="XV137" s="11"/>
      <c r="XW137" s="11"/>
      <c r="XX137" s="11"/>
      <c r="XY137" s="11"/>
      <c r="XZ137" s="11"/>
      <c r="YA137" s="11"/>
      <c r="YB137" s="11"/>
      <c r="YC137" s="11"/>
      <c r="YD137" s="11"/>
      <c r="YE137" s="11"/>
      <c r="YF137" s="11"/>
      <c r="YG137" s="11"/>
      <c r="YH137" s="11"/>
      <c r="YI137" s="11"/>
      <c r="YJ137" s="11"/>
      <c r="YK137" s="11"/>
      <c r="YL137" s="11"/>
      <c r="YM137" s="11"/>
      <c r="YN137" s="11"/>
      <c r="YO137" s="11"/>
      <c r="YP137" s="11"/>
      <c r="YQ137" s="11"/>
      <c r="YR137" s="11"/>
      <c r="YS137" s="11"/>
      <c r="YT137" s="11"/>
      <c r="YU137" s="11"/>
      <c r="YV137" s="11"/>
      <c r="YW137" s="11"/>
      <c r="YX137" s="11"/>
      <c r="YY137" s="11"/>
      <c r="YZ137" s="11"/>
      <c r="ZA137" s="11"/>
      <c r="ZB137" s="11"/>
      <c r="ZC137" s="11"/>
      <c r="ZD137" s="11"/>
      <c r="ZE137" s="11"/>
      <c r="ZF137" s="11"/>
      <c r="ZG137" s="11"/>
      <c r="ZH137" s="11"/>
      <c r="ZI137" s="11"/>
      <c r="ZJ137" s="11"/>
      <c r="ZK137" s="11"/>
      <c r="ZL137" s="11"/>
      <c r="ZM137" s="11"/>
      <c r="ZN137" s="11"/>
      <c r="ZO137" s="11"/>
      <c r="ZP137" s="11"/>
      <c r="ZQ137" s="11"/>
      <c r="ZR137" s="11"/>
      <c r="ZS137" s="11"/>
      <c r="ZT137" s="11"/>
      <c r="ZU137" s="11"/>
      <c r="ZV137" s="11"/>
      <c r="ZW137" s="11"/>
      <c r="ZX137" s="11"/>
      <c r="ZY137" s="11"/>
      <c r="ZZ137" s="11"/>
      <c r="AAA137" s="11"/>
      <c r="AAB137" s="11"/>
      <c r="AAC137" s="11"/>
      <c r="AAD137" s="11"/>
      <c r="AAE137" s="11"/>
      <c r="AAF137" s="11"/>
      <c r="AAG137" s="11"/>
      <c r="AAH137" s="11"/>
      <c r="AAI137" s="11"/>
      <c r="AAJ137" s="11"/>
      <c r="AAK137" s="11"/>
      <c r="AAL137" s="11"/>
      <c r="AAM137" s="11"/>
      <c r="AAN137" s="11"/>
      <c r="AAO137" s="11"/>
      <c r="AAP137" s="11"/>
      <c r="AAQ137" s="11"/>
      <c r="AAR137" s="11"/>
      <c r="AAS137" s="11"/>
      <c r="AAT137" s="11"/>
      <c r="AAU137" s="11"/>
      <c r="AAV137" s="11"/>
      <c r="AAW137" s="11"/>
      <c r="AAX137" s="11"/>
      <c r="AAY137" s="11"/>
      <c r="AAZ137" s="11"/>
      <c r="ABA137" s="11"/>
      <c r="ABB137" s="11"/>
      <c r="ABC137" s="11"/>
      <c r="ABD137" s="11"/>
      <c r="ABE137" s="11"/>
      <c r="ABF137" s="11"/>
      <c r="ABG137" s="11"/>
      <c r="ABH137" s="11"/>
      <c r="ABI137" s="11"/>
      <c r="ABJ137" s="11"/>
      <c r="ABK137" s="11"/>
      <c r="ABL137" s="11"/>
      <c r="ABM137" s="11"/>
      <c r="ABN137" s="11"/>
      <c r="ABO137" s="11"/>
      <c r="ABP137" s="11"/>
      <c r="ABQ137" s="11"/>
      <c r="ABR137" s="11"/>
      <c r="ABS137" s="11"/>
      <c r="ABT137" s="11"/>
      <c r="ABU137" s="11"/>
      <c r="ABV137" s="11"/>
      <c r="ABW137" s="11"/>
      <c r="ABX137" s="11"/>
      <c r="ABY137" s="11"/>
      <c r="ABZ137" s="11"/>
      <c r="ACA137" s="11"/>
      <c r="ACB137" s="11"/>
      <c r="ACC137" s="11"/>
      <c r="ACD137" s="11"/>
      <c r="ACE137" s="11"/>
      <c r="ACF137" s="11"/>
      <c r="ACG137" s="11"/>
      <c r="ACH137" s="11"/>
      <c r="ACI137" s="11"/>
      <c r="ACJ137" s="11"/>
      <c r="ACK137" s="11"/>
      <c r="ACL137" s="11"/>
      <c r="ACM137" s="11"/>
      <c r="ACN137" s="11"/>
      <c r="ACO137" s="11"/>
      <c r="ACP137" s="11"/>
      <c r="ACQ137" s="11"/>
      <c r="ACR137" s="11"/>
      <c r="ACS137" s="11"/>
      <c r="ACT137" s="11"/>
      <c r="ACU137" s="11"/>
      <c r="ACV137" s="11"/>
      <c r="ACW137" s="11"/>
      <c r="ACX137" s="11"/>
      <c r="ACY137" s="11"/>
      <c r="ACZ137" s="11"/>
      <c r="ADA137" s="11"/>
      <c r="ADB137" s="11"/>
      <c r="ADC137" s="11"/>
      <c r="ADD137" s="11"/>
      <c r="ADE137" s="11"/>
      <c r="ADF137" s="11"/>
      <c r="ADG137" s="11"/>
      <c r="ADH137" s="11"/>
      <c r="ADI137" s="11"/>
      <c r="ADJ137" s="11"/>
      <c r="ADK137" s="11"/>
      <c r="ADL137" s="11"/>
      <c r="ADM137" s="11"/>
      <c r="ADN137" s="11"/>
      <c r="ADO137" s="11"/>
      <c r="ADP137" s="11"/>
      <c r="ADQ137" s="11"/>
      <c r="ADR137" s="11"/>
      <c r="ADS137" s="11"/>
      <c r="ADT137" s="11"/>
      <c r="ADU137" s="11"/>
      <c r="ADV137" s="11"/>
      <c r="ADW137" s="11"/>
      <c r="ADX137" s="11"/>
      <c r="ADY137" s="11"/>
      <c r="ADZ137" s="11"/>
      <c r="AEA137" s="11"/>
      <c r="AEB137" s="11"/>
      <c r="AEC137" s="11"/>
      <c r="AED137" s="11"/>
      <c r="AEE137" s="11"/>
      <c r="AEF137" s="11"/>
      <c r="AEG137" s="11"/>
      <c r="AEH137" s="11"/>
      <c r="AEI137" s="11"/>
      <c r="AEJ137" s="11"/>
      <c r="AEK137" s="11"/>
      <c r="AEL137" s="11"/>
      <c r="AEM137" s="11"/>
      <c r="AEN137" s="11"/>
      <c r="AEO137" s="11"/>
      <c r="AEP137" s="11"/>
      <c r="AEQ137" s="11"/>
      <c r="AER137" s="11"/>
      <c r="AES137" s="11"/>
      <c r="AET137" s="11"/>
      <c r="AEU137" s="11"/>
      <c r="AEV137" s="11"/>
      <c r="AEW137" s="11"/>
      <c r="AEX137" s="11"/>
      <c r="AEY137" s="11"/>
      <c r="AEZ137" s="11"/>
      <c r="AFA137" s="11"/>
      <c r="AFB137" s="11"/>
      <c r="AFC137" s="11"/>
      <c r="AFD137" s="11"/>
      <c r="AFE137" s="11"/>
      <c r="AFF137" s="11"/>
      <c r="AFG137" s="11"/>
      <c r="AFH137" s="11"/>
      <c r="AFI137" s="11"/>
      <c r="AFJ137" s="11"/>
      <c r="AFK137" s="11"/>
      <c r="AFL137" s="11"/>
      <c r="AFM137" s="11"/>
      <c r="AFN137" s="11"/>
      <c r="AFO137" s="11"/>
      <c r="AFP137" s="11"/>
      <c r="AFQ137" s="11"/>
      <c r="AFR137" s="11"/>
      <c r="AFS137" s="11"/>
      <c r="AFT137" s="11"/>
      <c r="AFU137" s="11"/>
      <c r="AFV137" s="11"/>
      <c r="AFW137" s="11"/>
      <c r="AFX137" s="11"/>
      <c r="AFY137" s="11"/>
      <c r="AFZ137" s="11"/>
      <c r="AGA137" s="11"/>
      <c r="AGB137" s="11"/>
      <c r="AGC137" s="11"/>
      <c r="AGD137" s="11"/>
      <c r="AGE137" s="11"/>
      <c r="AGF137" s="11"/>
      <c r="AGG137" s="11"/>
      <c r="AGH137" s="11"/>
      <c r="AGI137" s="11"/>
      <c r="AGJ137" s="11"/>
      <c r="AGK137" s="11"/>
      <c r="AGL137" s="11"/>
      <c r="AGM137" s="11"/>
      <c r="AGN137" s="11"/>
      <c r="AGO137" s="11"/>
      <c r="AGP137" s="11"/>
      <c r="AGQ137" s="11"/>
      <c r="AGR137" s="11"/>
      <c r="AGS137" s="11"/>
      <c r="AGT137" s="11"/>
      <c r="AGU137" s="11"/>
      <c r="AGV137" s="11"/>
      <c r="AGW137" s="11"/>
      <c r="AGX137" s="11"/>
      <c r="AGY137" s="11"/>
      <c r="AGZ137" s="11"/>
      <c r="AHA137" s="11"/>
      <c r="AHB137" s="11"/>
      <c r="AHC137" s="11"/>
      <c r="AHD137" s="11"/>
      <c r="AHE137" s="11"/>
      <c r="AHF137" s="11"/>
      <c r="AHG137" s="11"/>
      <c r="AHH137" s="11"/>
      <c r="AHI137" s="11"/>
      <c r="AHJ137" s="11"/>
      <c r="AHK137" s="11"/>
      <c r="AHL137" s="11"/>
      <c r="AHM137" s="11"/>
      <c r="AHN137" s="11"/>
      <c r="AHO137" s="11"/>
      <c r="AHP137" s="11"/>
      <c r="AHQ137" s="11"/>
      <c r="AHR137" s="11"/>
      <c r="AHS137" s="11"/>
      <c r="AHT137" s="11"/>
      <c r="AHU137" s="11"/>
      <c r="AHV137" s="11"/>
      <c r="AHW137" s="11"/>
      <c r="AHX137" s="11"/>
      <c r="AHY137" s="11"/>
      <c r="AHZ137" s="11"/>
      <c r="AIA137" s="11"/>
      <c r="AIB137" s="11"/>
      <c r="AIC137" s="11"/>
      <c r="AID137" s="11"/>
      <c r="AIE137" s="11"/>
      <c r="AIF137" s="11"/>
      <c r="AIG137" s="11"/>
      <c r="AIH137" s="11"/>
      <c r="AII137" s="11"/>
      <c r="AIJ137" s="11"/>
      <c r="AIK137" s="11"/>
      <c r="AIL137" s="11"/>
      <c r="AIM137" s="11"/>
      <c r="AIN137" s="11"/>
      <c r="AIO137" s="11"/>
      <c r="AIP137" s="11"/>
      <c r="AIQ137" s="11"/>
      <c r="AIR137" s="11"/>
      <c r="AIS137" s="11"/>
      <c r="AIT137" s="11"/>
      <c r="AIU137" s="11"/>
      <c r="AIV137" s="11"/>
      <c r="AIW137" s="11"/>
      <c r="AIX137" s="11"/>
      <c r="AIY137" s="11"/>
      <c r="AIZ137" s="11"/>
      <c r="AJA137" s="11"/>
      <c r="AJB137" s="11"/>
      <c r="AJC137" s="11"/>
      <c r="AJD137" s="11"/>
      <c r="AJE137" s="11"/>
      <c r="AJF137" s="11"/>
      <c r="AJG137" s="11"/>
      <c r="AJH137" s="11"/>
      <c r="AJI137" s="11"/>
      <c r="AJJ137" s="11"/>
      <c r="AJK137" s="11"/>
      <c r="AJL137" s="11"/>
      <c r="AJM137" s="11"/>
      <c r="AJN137" s="11"/>
      <c r="AJO137" s="11"/>
      <c r="AJP137" s="11"/>
      <c r="AJQ137" s="11"/>
      <c r="AJR137" s="11"/>
      <c r="AJS137" s="11"/>
      <c r="AJT137" s="11"/>
      <c r="AJU137" s="11"/>
      <c r="AJV137" s="11"/>
      <c r="AJW137" s="11"/>
      <c r="AJX137" s="11"/>
      <c r="AJY137" s="11"/>
      <c r="AJZ137" s="11"/>
      <c r="AKA137" s="11"/>
      <c r="AKB137" s="11"/>
      <c r="AKC137" s="11"/>
      <c r="AKD137" s="11"/>
      <c r="AKE137" s="11"/>
      <c r="AKF137" s="11"/>
      <c r="AKG137" s="11"/>
      <c r="AKH137" s="11"/>
      <c r="AKI137" s="11"/>
      <c r="AKJ137" s="11"/>
      <c r="AKK137" s="11"/>
      <c r="AKL137" s="11"/>
      <c r="AKM137" s="11"/>
      <c r="AKN137" s="11"/>
      <c r="AKO137" s="11"/>
      <c r="AKP137" s="11"/>
      <c r="AKQ137" s="11"/>
      <c r="AKR137" s="11"/>
      <c r="AKS137" s="11"/>
      <c r="AKT137" s="11"/>
      <c r="AKU137" s="11"/>
      <c r="AKV137" s="11"/>
      <c r="AKW137" s="11"/>
      <c r="AKX137" s="11"/>
      <c r="AKY137" s="11"/>
      <c r="AKZ137" s="11"/>
      <c r="ALA137" s="11"/>
      <c r="ALB137" s="11"/>
      <c r="ALC137" s="11"/>
      <c r="ALD137" s="11"/>
      <c r="ALE137" s="11"/>
      <c r="ALF137" s="11"/>
      <c r="ALG137" s="11"/>
      <c r="ALH137" s="11"/>
      <c r="ALI137" s="11"/>
      <c r="ALJ137" s="11"/>
      <c r="ALK137" s="11"/>
      <c r="ALL137" s="11"/>
      <c r="ALM137" s="11"/>
      <c r="ALN137" s="11"/>
      <c r="ALO137" s="11"/>
      <c r="ALP137" s="11"/>
      <c r="ALQ137" s="11"/>
      <c r="ALR137" s="11"/>
      <c r="ALS137" s="11"/>
      <c r="ALT137" s="11"/>
      <c r="ALU137" s="11"/>
      <c r="ALV137" s="11"/>
      <c r="ALW137" s="11"/>
      <c r="ALX137" s="11"/>
      <c r="ALY137" s="11"/>
      <c r="ALZ137" s="11"/>
      <c r="AMA137" s="11"/>
      <c r="AMB137" s="11"/>
      <c r="AMC137" s="11"/>
      <c r="AMD137" s="11"/>
      <c r="AME137" s="11"/>
      <c r="AMF137" s="11"/>
      <c r="AMG137" s="11"/>
    </row>
    <row r="138" spans="1:1021" s="1" customFormat="1" ht="22.5" customHeight="1" x14ac:dyDescent="0.25">
      <c r="A138" s="78" t="s">
        <v>128</v>
      </c>
      <c r="B138" s="78"/>
      <c r="C138" s="78"/>
      <c r="D138" s="78"/>
      <c r="E138" s="78"/>
      <c r="F138" s="78"/>
      <c r="G138" s="78"/>
      <c r="H138" s="78"/>
      <c r="I138" s="78"/>
      <c r="J138" s="78"/>
      <c r="K138" s="78"/>
      <c r="L138" s="78"/>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c r="LR138" s="11"/>
      <c r="LS138" s="11"/>
      <c r="LT138" s="11"/>
      <c r="LU138" s="11"/>
      <c r="LV138" s="11"/>
      <c r="LW138" s="11"/>
      <c r="LX138" s="11"/>
      <c r="LY138" s="11"/>
      <c r="LZ138" s="11"/>
      <c r="MA138" s="11"/>
      <c r="MB138" s="11"/>
      <c r="MC138" s="11"/>
      <c r="MD138" s="11"/>
      <c r="ME138" s="11"/>
      <c r="MF138" s="11"/>
      <c r="MG138" s="11"/>
      <c r="MH138" s="11"/>
      <c r="MI138" s="11"/>
      <c r="MJ138" s="11"/>
      <c r="MK138" s="11"/>
      <c r="ML138" s="11"/>
      <c r="MM138" s="11"/>
      <c r="MN138" s="11"/>
      <c r="MO138" s="11"/>
      <c r="MP138" s="11"/>
      <c r="MQ138" s="11"/>
      <c r="MR138" s="11"/>
      <c r="MS138" s="11"/>
      <c r="MT138" s="11"/>
      <c r="MU138" s="11"/>
      <c r="MV138" s="11"/>
      <c r="MW138" s="11"/>
      <c r="MX138" s="11"/>
      <c r="MY138" s="11"/>
      <c r="MZ138" s="11"/>
      <c r="NA138" s="11"/>
      <c r="NB138" s="11"/>
      <c r="NC138" s="11"/>
      <c r="ND138" s="11"/>
      <c r="NE138" s="11"/>
      <c r="NF138" s="11"/>
      <c r="NG138" s="11"/>
      <c r="NH138" s="11"/>
      <c r="NI138" s="11"/>
      <c r="NJ138" s="11"/>
      <c r="NK138" s="11"/>
      <c r="NL138" s="11"/>
      <c r="NM138" s="11"/>
      <c r="NN138" s="11"/>
      <c r="NO138" s="11"/>
      <c r="NP138" s="11"/>
      <c r="NQ138" s="11"/>
      <c r="NR138" s="11"/>
      <c r="NS138" s="11"/>
      <c r="NT138" s="11"/>
      <c r="NU138" s="11"/>
      <c r="NV138" s="11"/>
      <c r="NW138" s="11"/>
      <c r="NX138" s="11"/>
      <c r="NY138" s="11"/>
      <c r="NZ138" s="11"/>
      <c r="OA138" s="11"/>
      <c r="OB138" s="11"/>
      <c r="OC138" s="11"/>
      <c r="OD138" s="11"/>
      <c r="OE138" s="11"/>
      <c r="OF138" s="11"/>
      <c r="OG138" s="11"/>
      <c r="OH138" s="11"/>
      <c r="OI138" s="11"/>
      <c r="OJ138" s="11"/>
      <c r="OK138" s="11"/>
      <c r="OL138" s="11"/>
      <c r="OM138" s="11"/>
      <c r="ON138" s="11"/>
      <c r="OO138" s="11"/>
      <c r="OP138" s="11"/>
      <c r="OQ138" s="11"/>
      <c r="OR138" s="11"/>
      <c r="OS138" s="11"/>
      <c r="OT138" s="11"/>
      <c r="OU138" s="11"/>
      <c r="OV138" s="11"/>
      <c r="OW138" s="11"/>
      <c r="OX138" s="11"/>
      <c r="OY138" s="11"/>
      <c r="OZ138" s="11"/>
      <c r="PA138" s="11"/>
      <c r="PB138" s="11"/>
      <c r="PC138" s="11"/>
      <c r="PD138" s="11"/>
      <c r="PE138" s="11"/>
      <c r="PF138" s="11"/>
      <c r="PG138" s="11"/>
      <c r="PH138" s="11"/>
      <c r="PI138" s="11"/>
      <c r="PJ138" s="11"/>
      <c r="PK138" s="11"/>
      <c r="PL138" s="11"/>
      <c r="PM138" s="11"/>
      <c r="PN138" s="11"/>
      <c r="PO138" s="11"/>
      <c r="PP138" s="11"/>
      <c r="PQ138" s="11"/>
      <c r="PR138" s="11"/>
      <c r="PS138" s="11"/>
      <c r="PT138" s="11"/>
      <c r="PU138" s="11"/>
      <c r="PV138" s="11"/>
      <c r="PW138" s="11"/>
      <c r="PX138" s="11"/>
      <c r="PY138" s="11"/>
      <c r="PZ138" s="11"/>
      <c r="QA138" s="11"/>
      <c r="QB138" s="11"/>
      <c r="QC138" s="11"/>
      <c r="QD138" s="11"/>
      <c r="QE138" s="11"/>
      <c r="QF138" s="11"/>
      <c r="QG138" s="11"/>
      <c r="QH138" s="11"/>
      <c r="QI138" s="11"/>
      <c r="QJ138" s="11"/>
      <c r="QK138" s="11"/>
      <c r="QL138" s="11"/>
      <c r="QM138" s="11"/>
      <c r="QN138" s="11"/>
      <c r="QO138" s="11"/>
      <c r="QP138" s="11"/>
      <c r="QQ138" s="11"/>
      <c r="QR138" s="11"/>
      <c r="QS138" s="11"/>
      <c r="QT138" s="11"/>
      <c r="QU138" s="11"/>
      <c r="QV138" s="11"/>
      <c r="QW138" s="11"/>
      <c r="QX138" s="11"/>
      <c r="QY138" s="11"/>
      <c r="QZ138" s="11"/>
      <c r="RA138" s="11"/>
      <c r="RB138" s="11"/>
      <c r="RC138" s="11"/>
      <c r="RD138" s="11"/>
      <c r="RE138" s="11"/>
      <c r="RF138" s="11"/>
      <c r="RG138" s="11"/>
      <c r="RH138" s="11"/>
      <c r="RI138" s="11"/>
      <c r="RJ138" s="11"/>
      <c r="RK138" s="11"/>
      <c r="RL138" s="11"/>
      <c r="RM138" s="11"/>
      <c r="RN138" s="11"/>
      <c r="RO138" s="11"/>
      <c r="RP138" s="11"/>
      <c r="RQ138" s="11"/>
      <c r="RR138" s="11"/>
      <c r="RS138" s="11"/>
      <c r="RT138" s="11"/>
      <c r="RU138" s="11"/>
      <c r="RV138" s="11"/>
      <c r="RW138" s="11"/>
      <c r="RX138" s="11"/>
      <c r="RY138" s="11"/>
      <c r="RZ138" s="11"/>
      <c r="SA138" s="11"/>
      <c r="SB138" s="11"/>
      <c r="SC138" s="11"/>
      <c r="SD138" s="11"/>
      <c r="SE138" s="11"/>
      <c r="SF138" s="11"/>
      <c r="SG138" s="11"/>
      <c r="SH138" s="11"/>
      <c r="SI138" s="11"/>
      <c r="SJ138" s="11"/>
      <c r="SK138" s="11"/>
      <c r="SL138" s="11"/>
      <c r="SM138" s="11"/>
      <c r="SN138" s="11"/>
      <c r="SO138" s="11"/>
      <c r="SP138" s="11"/>
      <c r="SQ138" s="11"/>
      <c r="SR138" s="11"/>
      <c r="SS138" s="11"/>
      <c r="ST138" s="11"/>
      <c r="SU138" s="11"/>
      <c r="SV138" s="11"/>
      <c r="SW138" s="11"/>
      <c r="SX138" s="11"/>
      <c r="SY138" s="11"/>
      <c r="SZ138" s="11"/>
      <c r="TA138" s="11"/>
      <c r="TB138" s="11"/>
      <c r="TC138" s="11"/>
      <c r="TD138" s="11"/>
      <c r="TE138" s="11"/>
      <c r="TF138" s="11"/>
      <c r="TG138" s="11"/>
      <c r="TH138" s="11"/>
      <c r="TI138" s="11"/>
      <c r="TJ138" s="11"/>
      <c r="TK138" s="11"/>
      <c r="TL138" s="11"/>
      <c r="TM138" s="11"/>
      <c r="TN138" s="11"/>
      <c r="TO138" s="11"/>
      <c r="TP138" s="11"/>
      <c r="TQ138" s="11"/>
      <c r="TR138" s="11"/>
      <c r="TS138" s="11"/>
      <c r="TT138" s="11"/>
      <c r="TU138" s="11"/>
      <c r="TV138" s="11"/>
      <c r="TW138" s="11"/>
      <c r="TX138" s="11"/>
      <c r="TY138" s="11"/>
      <c r="TZ138" s="11"/>
      <c r="UA138" s="11"/>
      <c r="UB138" s="11"/>
      <c r="UC138" s="11"/>
      <c r="UD138" s="11"/>
      <c r="UE138" s="11"/>
      <c r="UF138" s="11"/>
      <c r="UG138" s="11"/>
      <c r="UH138" s="11"/>
      <c r="UI138" s="11"/>
      <c r="UJ138" s="11"/>
      <c r="UK138" s="11"/>
      <c r="UL138" s="11"/>
      <c r="UM138" s="11"/>
      <c r="UN138" s="11"/>
      <c r="UO138" s="11"/>
      <c r="UP138" s="11"/>
      <c r="UQ138" s="11"/>
      <c r="UR138" s="11"/>
      <c r="US138" s="11"/>
      <c r="UT138" s="11"/>
      <c r="UU138" s="11"/>
      <c r="UV138" s="11"/>
      <c r="UW138" s="11"/>
      <c r="UX138" s="11"/>
      <c r="UY138" s="11"/>
      <c r="UZ138" s="11"/>
      <c r="VA138" s="11"/>
      <c r="VB138" s="11"/>
      <c r="VC138" s="11"/>
      <c r="VD138" s="11"/>
      <c r="VE138" s="11"/>
      <c r="VF138" s="11"/>
      <c r="VG138" s="11"/>
      <c r="VH138" s="11"/>
      <c r="VI138" s="11"/>
      <c r="VJ138" s="11"/>
      <c r="VK138" s="11"/>
      <c r="VL138" s="11"/>
      <c r="VM138" s="11"/>
      <c r="VN138" s="11"/>
      <c r="VO138" s="11"/>
      <c r="VP138" s="11"/>
      <c r="VQ138" s="11"/>
      <c r="VR138" s="11"/>
      <c r="VS138" s="11"/>
      <c r="VT138" s="11"/>
      <c r="VU138" s="11"/>
      <c r="VV138" s="11"/>
      <c r="VW138" s="11"/>
      <c r="VX138" s="11"/>
      <c r="VY138" s="11"/>
      <c r="VZ138" s="11"/>
      <c r="WA138" s="11"/>
      <c r="WB138" s="11"/>
      <c r="WC138" s="11"/>
      <c r="WD138" s="11"/>
      <c r="WE138" s="11"/>
      <c r="WF138" s="11"/>
      <c r="WG138" s="11"/>
      <c r="WH138" s="11"/>
      <c r="WI138" s="11"/>
      <c r="WJ138" s="11"/>
      <c r="WK138" s="11"/>
      <c r="WL138" s="11"/>
      <c r="WM138" s="11"/>
      <c r="WN138" s="11"/>
      <c r="WO138" s="11"/>
      <c r="WP138" s="11"/>
      <c r="WQ138" s="11"/>
      <c r="WR138" s="11"/>
      <c r="WS138" s="11"/>
      <c r="WT138" s="11"/>
      <c r="WU138" s="11"/>
      <c r="WV138" s="11"/>
      <c r="WW138" s="11"/>
      <c r="WX138" s="11"/>
      <c r="WY138" s="11"/>
      <c r="WZ138" s="11"/>
      <c r="XA138" s="11"/>
      <c r="XB138" s="11"/>
      <c r="XC138" s="11"/>
      <c r="XD138" s="11"/>
      <c r="XE138" s="11"/>
      <c r="XF138" s="11"/>
      <c r="XG138" s="11"/>
      <c r="XH138" s="11"/>
      <c r="XI138" s="11"/>
      <c r="XJ138" s="11"/>
      <c r="XK138" s="11"/>
      <c r="XL138" s="11"/>
      <c r="XM138" s="11"/>
      <c r="XN138" s="11"/>
      <c r="XO138" s="11"/>
      <c r="XP138" s="11"/>
      <c r="XQ138" s="11"/>
      <c r="XR138" s="11"/>
      <c r="XS138" s="11"/>
      <c r="XT138" s="11"/>
      <c r="XU138" s="11"/>
      <c r="XV138" s="11"/>
      <c r="XW138" s="11"/>
      <c r="XX138" s="11"/>
      <c r="XY138" s="11"/>
      <c r="XZ138" s="11"/>
      <c r="YA138" s="11"/>
      <c r="YB138" s="11"/>
      <c r="YC138" s="11"/>
      <c r="YD138" s="11"/>
      <c r="YE138" s="11"/>
      <c r="YF138" s="11"/>
      <c r="YG138" s="11"/>
      <c r="YH138" s="11"/>
      <c r="YI138" s="11"/>
      <c r="YJ138" s="11"/>
      <c r="YK138" s="11"/>
      <c r="YL138" s="11"/>
      <c r="YM138" s="11"/>
      <c r="YN138" s="11"/>
      <c r="YO138" s="11"/>
      <c r="YP138" s="11"/>
      <c r="YQ138" s="11"/>
      <c r="YR138" s="11"/>
      <c r="YS138" s="11"/>
      <c r="YT138" s="11"/>
      <c r="YU138" s="11"/>
      <c r="YV138" s="11"/>
      <c r="YW138" s="11"/>
      <c r="YX138" s="11"/>
      <c r="YY138" s="11"/>
      <c r="YZ138" s="11"/>
      <c r="ZA138" s="11"/>
      <c r="ZB138" s="11"/>
      <c r="ZC138" s="11"/>
      <c r="ZD138" s="11"/>
      <c r="ZE138" s="11"/>
      <c r="ZF138" s="11"/>
      <c r="ZG138" s="11"/>
      <c r="ZH138" s="11"/>
      <c r="ZI138" s="11"/>
      <c r="ZJ138" s="11"/>
      <c r="ZK138" s="11"/>
      <c r="ZL138" s="11"/>
      <c r="ZM138" s="11"/>
      <c r="ZN138" s="11"/>
      <c r="ZO138" s="11"/>
      <c r="ZP138" s="11"/>
      <c r="ZQ138" s="11"/>
      <c r="ZR138" s="11"/>
      <c r="ZS138" s="11"/>
      <c r="ZT138" s="11"/>
      <c r="ZU138" s="11"/>
      <c r="ZV138" s="11"/>
      <c r="ZW138" s="11"/>
      <c r="ZX138" s="11"/>
      <c r="ZY138" s="11"/>
      <c r="ZZ138" s="11"/>
      <c r="AAA138" s="11"/>
      <c r="AAB138" s="11"/>
      <c r="AAC138" s="11"/>
      <c r="AAD138" s="11"/>
      <c r="AAE138" s="11"/>
      <c r="AAF138" s="11"/>
      <c r="AAG138" s="11"/>
      <c r="AAH138" s="11"/>
      <c r="AAI138" s="11"/>
      <c r="AAJ138" s="11"/>
      <c r="AAK138" s="11"/>
      <c r="AAL138" s="11"/>
      <c r="AAM138" s="11"/>
      <c r="AAN138" s="11"/>
      <c r="AAO138" s="11"/>
      <c r="AAP138" s="11"/>
      <c r="AAQ138" s="11"/>
      <c r="AAR138" s="11"/>
      <c r="AAS138" s="11"/>
      <c r="AAT138" s="11"/>
      <c r="AAU138" s="11"/>
      <c r="AAV138" s="11"/>
      <c r="AAW138" s="11"/>
      <c r="AAX138" s="11"/>
      <c r="AAY138" s="11"/>
      <c r="AAZ138" s="11"/>
      <c r="ABA138" s="11"/>
      <c r="ABB138" s="11"/>
      <c r="ABC138" s="11"/>
      <c r="ABD138" s="11"/>
      <c r="ABE138" s="11"/>
      <c r="ABF138" s="11"/>
      <c r="ABG138" s="11"/>
      <c r="ABH138" s="11"/>
      <c r="ABI138" s="11"/>
      <c r="ABJ138" s="11"/>
      <c r="ABK138" s="11"/>
      <c r="ABL138" s="11"/>
      <c r="ABM138" s="11"/>
      <c r="ABN138" s="11"/>
      <c r="ABO138" s="11"/>
      <c r="ABP138" s="11"/>
      <c r="ABQ138" s="11"/>
      <c r="ABR138" s="11"/>
      <c r="ABS138" s="11"/>
      <c r="ABT138" s="11"/>
      <c r="ABU138" s="11"/>
      <c r="ABV138" s="11"/>
      <c r="ABW138" s="11"/>
      <c r="ABX138" s="11"/>
      <c r="ABY138" s="11"/>
      <c r="ABZ138" s="11"/>
      <c r="ACA138" s="11"/>
      <c r="ACB138" s="11"/>
      <c r="ACC138" s="11"/>
      <c r="ACD138" s="11"/>
      <c r="ACE138" s="11"/>
      <c r="ACF138" s="11"/>
      <c r="ACG138" s="11"/>
      <c r="ACH138" s="11"/>
      <c r="ACI138" s="11"/>
      <c r="ACJ138" s="11"/>
      <c r="ACK138" s="11"/>
      <c r="ACL138" s="11"/>
      <c r="ACM138" s="11"/>
      <c r="ACN138" s="11"/>
      <c r="ACO138" s="11"/>
      <c r="ACP138" s="11"/>
      <c r="ACQ138" s="11"/>
      <c r="ACR138" s="11"/>
      <c r="ACS138" s="11"/>
      <c r="ACT138" s="11"/>
      <c r="ACU138" s="11"/>
      <c r="ACV138" s="11"/>
      <c r="ACW138" s="11"/>
      <c r="ACX138" s="11"/>
      <c r="ACY138" s="11"/>
      <c r="ACZ138" s="11"/>
      <c r="ADA138" s="11"/>
      <c r="ADB138" s="11"/>
      <c r="ADC138" s="11"/>
      <c r="ADD138" s="11"/>
      <c r="ADE138" s="11"/>
      <c r="ADF138" s="11"/>
      <c r="ADG138" s="11"/>
      <c r="ADH138" s="11"/>
      <c r="ADI138" s="11"/>
      <c r="ADJ138" s="11"/>
      <c r="ADK138" s="11"/>
      <c r="ADL138" s="11"/>
      <c r="ADM138" s="11"/>
      <c r="ADN138" s="11"/>
      <c r="ADO138" s="11"/>
      <c r="ADP138" s="11"/>
      <c r="ADQ138" s="11"/>
      <c r="ADR138" s="11"/>
      <c r="ADS138" s="11"/>
      <c r="ADT138" s="11"/>
      <c r="ADU138" s="11"/>
      <c r="ADV138" s="11"/>
      <c r="ADW138" s="11"/>
      <c r="ADX138" s="11"/>
      <c r="ADY138" s="11"/>
      <c r="ADZ138" s="11"/>
      <c r="AEA138" s="11"/>
      <c r="AEB138" s="11"/>
      <c r="AEC138" s="11"/>
      <c r="AED138" s="11"/>
      <c r="AEE138" s="11"/>
      <c r="AEF138" s="11"/>
      <c r="AEG138" s="11"/>
      <c r="AEH138" s="11"/>
      <c r="AEI138" s="11"/>
      <c r="AEJ138" s="11"/>
      <c r="AEK138" s="11"/>
      <c r="AEL138" s="11"/>
      <c r="AEM138" s="11"/>
      <c r="AEN138" s="11"/>
      <c r="AEO138" s="11"/>
      <c r="AEP138" s="11"/>
      <c r="AEQ138" s="11"/>
      <c r="AER138" s="11"/>
      <c r="AES138" s="11"/>
      <c r="AET138" s="11"/>
      <c r="AEU138" s="11"/>
      <c r="AEV138" s="11"/>
      <c r="AEW138" s="11"/>
      <c r="AEX138" s="11"/>
      <c r="AEY138" s="11"/>
      <c r="AEZ138" s="11"/>
      <c r="AFA138" s="11"/>
      <c r="AFB138" s="11"/>
      <c r="AFC138" s="11"/>
      <c r="AFD138" s="11"/>
      <c r="AFE138" s="11"/>
      <c r="AFF138" s="11"/>
      <c r="AFG138" s="11"/>
      <c r="AFH138" s="11"/>
      <c r="AFI138" s="11"/>
      <c r="AFJ138" s="11"/>
      <c r="AFK138" s="11"/>
      <c r="AFL138" s="11"/>
      <c r="AFM138" s="11"/>
      <c r="AFN138" s="11"/>
      <c r="AFO138" s="11"/>
      <c r="AFP138" s="11"/>
      <c r="AFQ138" s="11"/>
      <c r="AFR138" s="11"/>
      <c r="AFS138" s="11"/>
      <c r="AFT138" s="11"/>
      <c r="AFU138" s="11"/>
      <c r="AFV138" s="11"/>
      <c r="AFW138" s="11"/>
      <c r="AFX138" s="11"/>
      <c r="AFY138" s="11"/>
      <c r="AFZ138" s="11"/>
      <c r="AGA138" s="11"/>
      <c r="AGB138" s="11"/>
      <c r="AGC138" s="11"/>
      <c r="AGD138" s="11"/>
      <c r="AGE138" s="11"/>
      <c r="AGF138" s="11"/>
      <c r="AGG138" s="11"/>
      <c r="AGH138" s="11"/>
      <c r="AGI138" s="11"/>
      <c r="AGJ138" s="11"/>
      <c r="AGK138" s="11"/>
      <c r="AGL138" s="11"/>
      <c r="AGM138" s="11"/>
      <c r="AGN138" s="11"/>
      <c r="AGO138" s="11"/>
      <c r="AGP138" s="11"/>
      <c r="AGQ138" s="11"/>
      <c r="AGR138" s="11"/>
      <c r="AGS138" s="11"/>
      <c r="AGT138" s="11"/>
      <c r="AGU138" s="11"/>
      <c r="AGV138" s="11"/>
      <c r="AGW138" s="11"/>
      <c r="AGX138" s="11"/>
      <c r="AGY138" s="11"/>
      <c r="AGZ138" s="11"/>
      <c r="AHA138" s="11"/>
      <c r="AHB138" s="11"/>
      <c r="AHC138" s="11"/>
      <c r="AHD138" s="11"/>
      <c r="AHE138" s="11"/>
      <c r="AHF138" s="11"/>
      <c r="AHG138" s="11"/>
      <c r="AHH138" s="11"/>
      <c r="AHI138" s="11"/>
      <c r="AHJ138" s="11"/>
      <c r="AHK138" s="11"/>
      <c r="AHL138" s="11"/>
      <c r="AHM138" s="11"/>
      <c r="AHN138" s="11"/>
      <c r="AHO138" s="11"/>
      <c r="AHP138" s="11"/>
      <c r="AHQ138" s="11"/>
      <c r="AHR138" s="11"/>
      <c r="AHS138" s="11"/>
      <c r="AHT138" s="11"/>
      <c r="AHU138" s="11"/>
      <c r="AHV138" s="11"/>
      <c r="AHW138" s="11"/>
      <c r="AHX138" s="11"/>
      <c r="AHY138" s="11"/>
      <c r="AHZ138" s="11"/>
      <c r="AIA138" s="11"/>
      <c r="AIB138" s="11"/>
      <c r="AIC138" s="11"/>
      <c r="AID138" s="11"/>
      <c r="AIE138" s="11"/>
      <c r="AIF138" s="11"/>
      <c r="AIG138" s="11"/>
      <c r="AIH138" s="11"/>
      <c r="AII138" s="11"/>
      <c r="AIJ138" s="11"/>
      <c r="AIK138" s="11"/>
      <c r="AIL138" s="11"/>
      <c r="AIM138" s="11"/>
      <c r="AIN138" s="11"/>
      <c r="AIO138" s="11"/>
      <c r="AIP138" s="11"/>
      <c r="AIQ138" s="11"/>
      <c r="AIR138" s="11"/>
      <c r="AIS138" s="11"/>
      <c r="AIT138" s="11"/>
      <c r="AIU138" s="11"/>
      <c r="AIV138" s="11"/>
      <c r="AIW138" s="11"/>
      <c r="AIX138" s="11"/>
      <c r="AIY138" s="11"/>
      <c r="AIZ138" s="11"/>
      <c r="AJA138" s="11"/>
      <c r="AJB138" s="11"/>
      <c r="AJC138" s="11"/>
      <c r="AJD138" s="11"/>
      <c r="AJE138" s="11"/>
      <c r="AJF138" s="11"/>
      <c r="AJG138" s="11"/>
      <c r="AJH138" s="11"/>
      <c r="AJI138" s="11"/>
      <c r="AJJ138" s="11"/>
      <c r="AJK138" s="11"/>
      <c r="AJL138" s="11"/>
      <c r="AJM138" s="11"/>
      <c r="AJN138" s="11"/>
      <c r="AJO138" s="11"/>
      <c r="AJP138" s="11"/>
      <c r="AJQ138" s="11"/>
      <c r="AJR138" s="11"/>
      <c r="AJS138" s="11"/>
      <c r="AJT138" s="11"/>
      <c r="AJU138" s="11"/>
      <c r="AJV138" s="11"/>
      <c r="AJW138" s="11"/>
      <c r="AJX138" s="11"/>
      <c r="AJY138" s="11"/>
      <c r="AJZ138" s="11"/>
      <c r="AKA138" s="11"/>
      <c r="AKB138" s="11"/>
      <c r="AKC138" s="11"/>
      <c r="AKD138" s="11"/>
      <c r="AKE138" s="11"/>
      <c r="AKF138" s="11"/>
      <c r="AKG138" s="11"/>
      <c r="AKH138" s="11"/>
      <c r="AKI138" s="11"/>
      <c r="AKJ138" s="11"/>
      <c r="AKK138" s="11"/>
      <c r="AKL138" s="11"/>
      <c r="AKM138" s="11"/>
      <c r="AKN138" s="11"/>
      <c r="AKO138" s="11"/>
      <c r="AKP138" s="11"/>
      <c r="AKQ138" s="11"/>
      <c r="AKR138" s="11"/>
      <c r="AKS138" s="11"/>
      <c r="AKT138" s="11"/>
      <c r="AKU138" s="11"/>
      <c r="AKV138" s="11"/>
      <c r="AKW138" s="11"/>
      <c r="AKX138" s="11"/>
      <c r="AKY138" s="11"/>
      <c r="AKZ138" s="11"/>
      <c r="ALA138" s="11"/>
      <c r="ALB138" s="11"/>
      <c r="ALC138" s="11"/>
      <c r="ALD138" s="11"/>
      <c r="ALE138" s="11"/>
      <c r="ALF138" s="11"/>
      <c r="ALG138" s="11"/>
      <c r="ALH138" s="11"/>
      <c r="ALI138" s="11"/>
      <c r="ALJ138" s="11"/>
      <c r="ALK138" s="11"/>
      <c r="ALL138" s="11"/>
      <c r="ALM138" s="11"/>
      <c r="ALN138" s="11"/>
      <c r="ALO138" s="11"/>
      <c r="ALP138" s="11"/>
      <c r="ALQ138" s="11"/>
      <c r="ALR138" s="11"/>
      <c r="ALS138" s="11"/>
      <c r="ALT138" s="11"/>
      <c r="ALU138" s="11"/>
      <c r="ALV138" s="11"/>
      <c r="ALW138" s="11"/>
      <c r="ALX138" s="11"/>
      <c r="ALY138" s="11"/>
      <c r="ALZ138" s="11"/>
      <c r="AMA138" s="11"/>
      <c r="AMB138" s="11"/>
      <c r="AMC138" s="11"/>
      <c r="AMD138" s="11"/>
      <c r="AME138" s="11"/>
      <c r="AMF138" s="11"/>
      <c r="AMG138" s="11"/>
    </row>
    <row r="139" spans="1:1021" s="1" customFormat="1" ht="26.25" customHeight="1" x14ac:dyDescent="0.25">
      <c r="A139" s="26" t="s">
        <v>105</v>
      </c>
      <c r="B139" s="26"/>
      <c r="C139" s="26"/>
      <c r="D139" s="26"/>
      <c r="E139" s="26"/>
      <c r="F139" s="26"/>
      <c r="G139" s="26"/>
      <c r="H139" s="26"/>
      <c r="I139" s="26"/>
      <c r="J139" s="26"/>
      <c r="K139" s="26"/>
      <c r="L139" s="26"/>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c r="LR139" s="11"/>
      <c r="LS139" s="11"/>
      <c r="LT139" s="11"/>
      <c r="LU139" s="11"/>
      <c r="LV139" s="11"/>
      <c r="LW139" s="11"/>
      <c r="LX139" s="11"/>
      <c r="LY139" s="11"/>
      <c r="LZ139" s="11"/>
      <c r="MA139" s="11"/>
      <c r="MB139" s="11"/>
      <c r="MC139" s="11"/>
      <c r="MD139" s="11"/>
      <c r="ME139" s="11"/>
      <c r="MF139" s="11"/>
      <c r="MG139" s="11"/>
      <c r="MH139" s="11"/>
      <c r="MI139" s="11"/>
      <c r="MJ139" s="11"/>
      <c r="MK139" s="11"/>
      <c r="ML139" s="11"/>
      <c r="MM139" s="11"/>
      <c r="MN139" s="11"/>
      <c r="MO139" s="11"/>
      <c r="MP139" s="11"/>
      <c r="MQ139" s="11"/>
      <c r="MR139" s="11"/>
      <c r="MS139" s="11"/>
      <c r="MT139" s="11"/>
      <c r="MU139" s="11"/>
      <c r="MV139" s="11"/>
      <c r="MW139" s="11"/>
      <c r="MX139" s="11"/>
      <c r="MY139" s="11"/>
      <c r="MZ139" s="11"/>
      <c r="NA139" s="11"/>
      <c r="NB139" s="11"/>
      <c r="NC139" s="11"/>
      <c r="ND139" s="11"/>
      <c r="NE139" s="11"/>
      <c r="NF139" s="11"/>
      <c r="NG139" s="11"/>
      <c r="NH139" s="11"/>
      <c r="NI139" s="11"/>
      <c r="NJ139" s="11"/>
      <c r="NK139" s="11"/>
      <c r="NL139" s="11"/>
      <c r="NM139" s="11"/>
      <c r="NN139" s="11"/>
      <c r="NO139" s="11"/>
      <c r="NP139" s="11"/>
      <c r="NQ139" s="11"/>
      <c r="NR139" s="11"/>
      <c r="NS139" s="11"/>
      <c r="NT139" s="11"/>
      <c r="NU139" s="11"/>
      <c r="NV139" s="11"/>
      <c r="NW139" s="11"/>
      <c r="NX139" s="11"/>
      <c r="NY139" s="11"/>
      <c r="NZ139" s="11"/>
      <c r="OA139" s="11"/>
      <c r="OB139" s="11"/>
      <c r="OC139" s="11"/>
      <c r="OD139" s="11"/>
      <c r="OE139" s="11"/>
      <c r="OF139" s="11"/>
      <c r="OG139" s="11"/>
      <c r="OH139" s="11"/>
      <c r="OI139" s="11"/>
      <c r="OJ139" s="11"/>
      <c r="OK139" s="11"/>
      <c r="OL139" s="11"/>
      <c r="OM139" s="11"/>
      <c r="ON139" s="11"/>
      <c r="OO139" s="11"/>
      <c r="OP139" s="11"/>
      <c r="OQ139" s="11"/>
      <c r="OR139" s="11"/>
      <c r="OS139" s="11"/>
      <c r="OT139" s="11"/>
      <c r="OU139" s="11"/>
      <c r="OV139" s="11"/>
      <c r="OW139" s="11"/>
      <c r="OX139" s="11"/>
      <c r="OY139" s="11"/>
      <c r="OZ139" s="11"/>
      <c r="PA139" s="11"/>
      <c r="PB139" s="11"/>
      <c r="PC139" s="11"/>
      <c r="PD139" s="11"/>
      <c r="PE139" s="11"/>
      <c r="PF139" s="11"/>
      <c r="PG139" s="11"/>
      <c r="PH139" s="11"/>
      <c r="PI139" s="11"/>
      <c r="PJ139" s="11"/>
      <c r="PK139" s="11"/>
      <c r="PL139" s="11"/>
      <c r="PM139" s="11"/>
      <c r="PN139" s="11"/>
      <c r="PO139" s="11"/>
      <c r="PP139" s="11"/>
      <c r="PQ139" s="11"/>
      <c r="PR139" s="11"/>
      <c r="PS139" s="11"/>
      <c r="PT139" s="11"/>
      <c r="PU139" s="11"/>
      <c r="PV139" s="11"/>
      <c r="PW139" s="11"/>
      <c r="PX139" s="11"/>
      <c r="PY139" s="11"/>
      <c r="PZ139" s="11"/>
      <c r="QA139" s="11"/>
      <c r="QB139" s="11"/>
      <c r="QC139" s="11"/>
      <c r="QD139" s="11"/>
      <c r="QE139" s="11"/>
      <c r="QF139" s="11"/>
      <c r="QG139" s="11"/>
      <c r="QH139" s="11"/>
      <c r="QI139" s="11"/>
      <c r="QJ139" s="11"/>
      <c r="QK139" s="11"/>
      <c r="QL139" s="11"/>
      <c r="QM139" s="11"/>
      <c r="QN139" s="11"/>
      <c r="QO139" s="11"/>
      <c r="QP139" s="11"/>
      <c r="QQ139" s="11"/>
      <c r="QR139" s="11"/>
      <c r="QS139" s="11"/>
      <c r="QT139" s="11"/>
      <c r="QU139" s="11"/>
      <c r="QV139" s="11"/>
      <c r="QW139" s="11"/>
      <c r="QX139" s="11"/>
      <c r="QY139" s="11"/>
      <c r="QZ139" s="11"/>
      <c r="RA139" s="11"/>
      <c r="RB139" s="11"/>
      <c r="RC139" s="11"/>
      <c r="RD139" s="11"/>
      <c r="RE139" s="11"/>
      <c r="RF139" s="11"/>
      <c r="RG139" s="11"/>
      <c r="RH139" s="11"/>
      <c r="RI139" s="11"/>
      <c r="RJ139" s="11"/>
      <c r="RK139" s="11"/>
      <c r="RL139" s="11"/>
      <c r="RM139" s="11"/>
      <c r="RN139" s="11"/>
      <c r="RO139" s="11"/>
      <c r="RP139" s="11"/>
      <c r="RQ139" s="11"/>
      <c r="RR139" s="11"/>
      <c r="RS139" s="11"/>
      <c r="RT139" s="11"/>
      <c r="RU139" s="11"/>
      <c r="RV139" s="11"/>
      <c r="RW139" s="11"/>
      <c r="RX139" s="11"/>
      <c r="RY139" s="11"/>
      <c r="RZ139" s="11"/>
      <c r="SA139" s="11"/>
      <c r="SB139" s="11"/>
      <c r="SC139" s="11"/>
      <c r="SD139" s="11"/>
      <c r="SE139" s="11"/>
      <c r="SF139" s="11"/>
      <c r="SG139" s="11"/>
      <c r="SH139" s="11"/>
      <c r="SI139" s="11"/>
      <c r="SJ139" s="11"/>
      <c r="SK139" s="11"/>
      <c r="SL139" s="11"/>
      <c r="SM139" s="11"/>
      <c r="SN139" s="11"/>
      <c r="SO139" s="11"/>
      <c r="SP139" s="11"/>
      <c r="SQ139" s="11"/>
      <c r="SR139" s="11"/>
      <c r="SS139" s="11"/>
      <c r="ST139" s="11"/>
      <c r="SU139" s="11"/>
      <c r="SV139" s="11"/>
      <c r="SW139" s="11"/>
      <c r="SX139" s="11"/>
      <c r="SY139" s="11"/>
      <c r="SZ139" s="11"/>
      <c r="TA139" s="11"/>
      <c r="TB139" s="11"/>
      <c r="TC139" s="11"/>
      <c r="TD139" s="11"/>
      <c r="TE139" s="11"/>
      <c r="TF139" s="11"/>
      <c r="TG139" s="11"/>
      <c r="TH139" s="11"/>
      <c r="TI139" s="11"/>
      <c r="TJ139" s="11"/>
      <c r="TK139" s="11"/>
      <c r="TL139" s="11"/>
      <c r="TM139" s="11"/>
      <c r="TN139" s="11"/>
      <c r="TO139" s="11"/>
      <c r="TP139" s="11"/>
      <c r="TQ139" s="11"/>
      <c r="TR139" s="11"/>
      <c r="TS139" s="11"/>
      <c r="TT139" s="11"/>
      <c r="TU139" s="11"/>
      <c r="TV139" s="11"/>
      <c r="TW139" s="11"/>
      <c r="TX139" s="11"/>
      <c r="TY139" s="11"/>
      <c r="TZ139" s="11"/>
      <c r="UA139" s="11"/>
      <c r="UB139" s="11"/>
      <c r="UC139" s="11"/>
      <c r="UD139" s="11"/>
      <c r="UE139" s="11"/>
      <c r="UF139" s="11"/>
      <c r="UG139" s="11"/>
      <c r="UH139" s="11"/>
      <c r="UI139" s="11"/>
      <c r="UJ139" s="11"/>
      <c r="UK139" s="11"/>
      <c r="UL139" s="11"/>
      <c r="UM139" s="11"/>
      <c r="UN139" s="11"/>
      <c r="UO139" s="11"/>
      <c r="UP139" s="11"/>
      <c r="UQ139" s="11"/>
      <c r="UR139" s="11"/>
      <c r="US139" s="11"/>
      <c r="UT139" s="11"/>
      <c r="UU139" s="11"/>
      <c r="UV139" s="11"/>
      <c r="UW139" s="11"/>
      <c r="UX139" s="11"/>
      <c r="UY139" s="11"/>
      <c r="UZ139" s="11"/>
      <c r="VA139" s="11"/>
      <c r="VB139" s="11"/>
      <c r="VC139" s="11"/>
      <c r="VD139" s="11"/>
      <c r="VE139" s="11"/>
      <c r="VF139" s="11"/>
      <c r="VG139" s="11"/>
      <c r="VH139" s="11"/>
      <c r="VI139" s="11"/>
      <c r="VJ139" s="11"/>
      <c r="VK139" s="11"/>
      <c r="VL139" s="11"/>
      <c r="VM139" s="11"/>
      <c r="VN139" s="11"/>
      <c r="VO139" s="11"/>
      <c r="VP139" s="11"/>
      <c r="VQ139" s="11"/>
      <c r="VR139" s="11"/>
      <c r="VS139" s="11"/>
      <c r="VT139" s="11"/>
      <c r="VU139" s="11"/>
      <c r="VV139" s="11"/>
      <c r="VW139" s="11"/>
      <c r="VX139" s="11"/>
      <c r="VY139" s="11"/>
      <c r="VZ139" s="11"/>
      <c r="WA139" s="11"/>
      <c r="WB139" s="11"/>
      <c r="WC139" s="11"/>
      <c r="WD139" s="11"/>
      <c r="WE139" s="11"/>
      <c r="WF139" s="11"/>
      <c r="WG139" s="11"/>
      <c r="WH139" s="11"/>
      <c r="WI139" s="11"/>
      <c r="WJ139" s="11"/>
      <c r="WK139" s="11"/>
      <c r="WL139" s="11"/>
      <c r="WM139" s="11"/>
      <c r="WN139" s="11"/>
      <c r="WO139" s="11"/>
      <c r="WP139" s="11"/>
      <c r="WQ139" s="11"/>
      <c r="WR139" s="11"/>
      <c r="WS139" s="11"/>
      <c r="WT139" s="11"/>
      <c r="WU139" s="11"/>
      <c r="WV139" s="11"/>
      <c r="WW139" s="11"/>
      <c r="WX139" s="11"/>
      <c r="WY139" s="11"/>
      <c r="WZ139" s="11"/>
      <c r="XA139" s="11"/>
      <c r="XB139" s="11"/>
      <c r="XC139" s="11"/>
      <c r="XD139" s="11"/>
      <c r="XE139" s="11"/>
      <c r="XF139" s="11"/>
      <c r="XG139" s="11"/>
      <c r="XH139" s="11"/>
      <c r="XI139" s="11"/>
      <c r="XJ139" s="11"/>
      <c r="XK139" s="11"/>
      <c r="XL139" s="11"/>
      <c r="XM139" s="11"/>
      <c r="XN139" s="11"/>
      <c r="XO139" s="11"/>
      <c r="XP139" s="11"/>
      <c r="XQ139" s="11"/>
      <c r="XR139" s="11"/>
      <c r="XS139" s="11"/>
      <c r="XT139" s="11"/>
      <c r="XU139" s="11"/>
      <c r="XV139" s="11"/>
      <c r="XW139" s="11"/>
      <c r="XX139" s="11"/>
      <c r="XY139" s="11"/>
      <c r="XZ139" s="11"/>
      <c r="YA139" s="11"/>
      <c r="YB139" s="11"/>
      <c r="YC139" s="11"/>
      <c r="YD139" s="11"/>
      <c r="YE139" s="11"/>
      <c r="YF139" s="11"/>
      <c r="YG139" s="11"/>
      <c r="YH139" s="11"/>
      <c r="YI139" s="11"/>
      <c r="YJ139" s="11"/>
      <c r="YK139" s="11"/>
      <c r="YL139" s="11"/>
      <c r="YM139" s="11"/>
      <c r="YN139" s="11"/>
      <c r="YO139" s="11"/>
      <c r="YP139" s="11"/>
      <c r="YQ139" s="11"/>
      <c r="YR139" s="11"/>
      <c r="YS139" s="11"/>
      <c r="YT139" s="11"/>
      <c r="YU139" s="11"/>
      <c r="YV139" s="11"/>
      <c r="YW139" s="11"/>
      <c r="YX139" s="11"/>
      <c r="YY139" s="11"/>
      <c r="YZ139" s="11"/>
      <c r="ZA139" s="11"/>
      <c r="ZB139" s="11"/>
      <c r="ZC139" s="11"/>
      <c r="ZD139" s="11"/>
      <c r="ZE139" s="11"/>
      <c r="ZF139" s="11"/>
      <c r="ZG139" s="11"/>
      <c r="ZH139" s="11"/>
      <c r="ZI139" s="11"/>
      <c r="ZJ139" s="11"/>
      <c r="ZK139" s="11"/>
      <c r="ZL139" s="11"/>
      <c r="ZM139" s="11"/>
      <c r="ZN139" s="11"/>
      <c r="ZO139" s="11"/>
      <c r="ZP139" s="11"/>
      <c r="ZQ139" s="11"/>
      <c r="ZR139" s="11"/>
      <c r="ZS139" s="11"/>
      <c r="ZT139" s="11"/>
      <c r="ZU139" s="11"/>
      <c r="ZV139" s="11"/>
      <c r="ZW139" s="11"/>
      <c r="ZX139" s="11"/>
      <c r="ZY139" s="11"/>
      <c r="ZZ139" s="11"/>
      <c r="AAA139" s="11"/>
      <c r="AAB139" s="11"/>
      <c r="AAC139" s="11"/>
      <c r="AAD139" s="11"/>
      <c r="AAE139" s="11"/>
      <c r="AAF139" s="11"/>
      <c r="AAG139" s="11"/>
      <c r="AAH139" s="11"/>
      <c r="AAI139" s="11"/>
      <c r="AAJ139" s="11"/>
      <c r="AAK139" s="11"/>
      <c r="AAL139" s="11"/>
      <c r="AAM139" s="11"/>
      <c r="AAN139" s="11"/>
      <c r="AAO139" s="11"/>
      <c r="AAP139" s="11"/>
      <c r="AAQ139" s="11"/>
      <c r="AAR139" s="11"/>
      <c r="AAS139" s="11"/>
      <c r="AAT139" s="11"/>
      <c r="AAU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11"/>
      <c r="AGQ139" s="11"/>
      <c r="AGR139" s="11"/>
      <c r="AGS139" s="11"/>
      <c r="AGT139" s="11"/>
      <c r="AGU139" s="11"/>
      <c r="AGV139" s="11"/>
      <c r="AGW139" s="11"/>
      <c r="AGX139" s="11"/>
      <c r="AGY139" s="11"/>
      <c r="AGZ139" s="11"/>
      <c r="AHA139" s="11"/>
      <c r="AHB139" s="11"/>
      <c r="AHC139" s="11"/>
      <c r="AHD139" s="11"/>
      <c r="AHE139" s="11"/>
      <c r="AHF139" s="11"/>
      <c r="AHG139" s="11"/>
      <c r="AHH139" s="11"/>
      <c r="AHI139" s="11"/>
      <c r="AHJ139" s="11"/>
      <c r="AHK139" s="11"/>
      <c r="AHL139" s="11"/>
      <c r="AHM139" s="11"/>
      <c r="AHN139" s="11"/>
      <c r="AHO139" s="11"/>
      <c r="AHP139" s="11"/>
      <c r="AHQ139" s="11"/>
      <c r="AHR139" s="11"/>
      <c r="AHS139" s="11"/>
      <c r="AHT139" s="11"/>
      <c r="AHU139" s="11"/>
      <c r="AHV139" s="11"/>
      <c r="AHW139" s="11"/>
      <c r="AHX139" s="11"/>
      <c r="AHY139" s="11"/>
      <c r="AHZ139" s="11"/>
      <c r="AIA139" s="11"/>
      <c r="AIB139" s="11"/>
      <c r="AIC139" s="11"/>
      <c r="AID139" s="11"/>
      <c r="AIE139" s="11"/>
      <c r="AIF139" s="11"/>
      <c r="AIG139" s="11"/>
      <c r="AIH139" s="11"/>
      <c r="AII139" s="11"/>
      <c r="AIJ139" s="11"/>
      <c r="AIK139" s="11"/>
      <c r="AIL139" s="11"/>
      <c r="AIM139" s="11"/>
      <c r="AIN139" s="11"/>
      <c r="AIO139" s="11"/>
      <c r="AIP139" s="11"/>
      <c r="AIQ139" s="11"/>
      <c r="AIR139" s="11"/>
      <c r="AIS139" s="11"/>
      <c r="AIT139" s="11"/>
      <c r="AIU139" s="11"/>
      <c r="AIV139" s="11"/>
      <c r="AIW139" s="11"/>
      <c r="AIX139" s="11"/>
      <c r="AIY139" s="11"/>
      <c r="AIZ139" s="11"/>
      <c r="AJA139" s="11"/>
      <c r="AJB139" s="11"/>
      <c r="AJC139" s="11"/>
      <c r="AJD139" s="11"/>
      <c r="AJE139" s="11"/>
      <c r="AJF139" s="11"/>
      <c r="AJG139" s="11"/>
      <c r="AJH139" s="11"/>
      <c r="AJI139" s="11"/>
      <c r="AJJ139" s="11"/>
      <c r="AJK139" s="11"/>
      <c r="AJL139" s="11"/>
      <c r="AJM139" s="11"/>
      <c r="AJN139" s="11"/>
      <c r="AJO139" s="11"/>
      <c r="AJP139" s="11"/>
      <c r="AJQ139" s="11"/>
      <c r="AJR139" s="11"/>
      <c r="AJS139" s="11"/>
      <c r="AJT139" s="11"/>
      <c r="AJU139" s="11"/>
      <c r="AJV139" s="11"/>
      <c r="AJW139" s="11"/>
      <c r="AJX139" s="11"/>
      <c r="AJY139" s="11"/>
      <c r="AJZ139" s="11"/>
      <c r="AKA139" s="11"/>
      <c r="AKB139" s="11"/>
      <c r="AKC139" s="11"/>
      <c r="AKD139" s="11"/>
      <c r="AKE139" s="11"/>
      <c r="AKF139" s="11"/>
      <c r="AKG139" s="11"/>
      <c r="AKH139" s="11"/>
      <c r="AKI139" s="11"/>
      <c r="AKJ139" s="11"/>
      <c r="AKK139" s="11"/>
      <c r="AKL139" s="11"/>
      <c r="AKM139" s="11"/>
      <c r="AKN139" s="11"/>
      <c r="AKO139" s="11"/>
      <c r="AKP139" s="11"/>
      <c r="AKQ139" s="11"/>
      <c r="AKR139" s="11"/>
      <c r="AKS139" s="11"/>
      <c r="AKT139" s="11"/>
      <c r="AKU139" s="11"/>
      <c r="AKV139" s="11"/>
      <c r="AKW139" s="11"/>
      <c r="AKX139" s="11"/>
      <c r="AKY139" s="11"/>
      <c r="AKZ139" s="11"/>
      <c r="ALA139" s="11"/>
      <c r="ALB139" s="11"/>
      <c r="ALC139" s="11"/>
      <c r="ALD139" s="11"/>
      <c r="ALE139" s="11"/>
      <c r="ALF139" s="11"/>
      <c r="ALG139" s="11"/>
      <c r="ALH139" s="11"/>
      <c r="ALI139" s="11"/>
      <c r="ALJ139" s="11"/>
      <c r="ALK139" s="11"/>
      <c r="ALL139" s="11"/>
      <c r="ALM139" s="11"/>
      <c r="ALN139" s="11"/>
      <c r="ALO139" s="11"/>
      <c r="ALP139" s="11"/>
      <c r="ALQ139" s="11"/>
      <c r="ALR139" s="11"/>
      <c r="ALS139" s="11"/>
      <c r="ALT139" s="11"/>
      <c r="ALU139" s="11"/>
      <c r="ALV139" s="11"/>
      <c r="ALW139" s="11"/>
      <c r="ALX139" s="11"/>
      <c r="ALY139" s="11"/>
      <c r="ALZ139" s="11"/>
      <c r="AMA139" s="11"/>
      <c r="AMB139" s="11"/>
      <c r="AMC139" s="11"/>
      <c r="AMD139" s="11"/>
      <c r="AME139" s="11"/>
      <c r="AMF139" s="11"/>
      <c r="AMG139" s="11"/>
    </row>
    <row r="140" spans="1:1021" s="1" customFormat="1" ht="7.5" customHeight="1" x14ac:dyDescent="0.25">
      <c r="A140" s="22"/>
      <c r="B140" s="22"/>
      <c r="C140" s="22"/>
      <c r="D140" s="22"/>
      <c r="E140" s="22"/>
      <c r="F140" s="22"/>
      <c r="G140" s="22"/>
      <c r="H140" s="22"/>
      <c r="I140" s="22"/>
      <c r="J140" s="22"/>
      <c r="K140" s="22"/>
      <c r="L140" s="2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c r="LR140" s="11"/>
      <c r="LS140" s="11"/>
      <c r="LT140" s="11"/>
      <c r="LU140" s="11"/>
      <c r="LV140" s="11"/>
      <c r="LW140" s="11"/>
      <c r="LX140" s="11"/>
      <c r="LY140" s="11"/>
      <c r="LZ140" s="11"/>
      <c r="MA140" s="11"/>
      <c r="MB140" s="11"/>
      <c r="MC140" s="11"/>
      <c r="MD140" s="11"/>
      <c r="ME140" s="11"/>
      <c r="MF140" s="11"/>
      <c r="MG140" s="11"/>
      <c r="MH140" s="11"/>
      <c r="MI140" s="11"/>
      <c r="MJ140" s="11"/>
      <c r="MK140" s="11"/>
      <c r="ML140" s="11"/>
      <c r="MM140" s="11"/>
      <c r="MN140" s="11"/>
      <c r="MO140" s="11"/>
      <c r="MP140" s="11"/>
      <c r="MQ140" s="11"/>
      <c r="MR140" s="11"/>
      <c r="MS140" s="11"/>
      <c r="MT140" s="11"/>
      <c r="MU140" s="11"/>
      <c r="MV140" s="11"/>
      <c r="MW140" s="11"/>
      <c r="MX140" s="11"/>
      <c r="MY140" s="11"/>
      <c r="MZ140" s="11"/>
      <c r="NA140" s="11"/>
      <c r="NB140" s="11"/>
      <c r="NC140" s="11"/>
      <c r="ND140" s="11"/>
      <c r="NE140" s="11"/>
      <c r="NF140" s="11"/>
      <c r="NG140" s="11"/>
      <c r="NH140" s="11"/>
      <c r="NI140" s="11"/>
      <c r="NJ140" s="11"/>
      <c r="NK140" s="11"/>
      <c r="NL140" s="11"/>
      <c r="NM140" s="11"/>
      <c r="NN140" s="11"/>
      <c r="NO140" s="11"/>
      <c r="NP140" s="11"/>
      <c r="NQ140" s="11"/>
      <c r="NR140" s="11"/>
      <c r="NS140" s="11"/>
      <c r="NT140" s="11"/>
      <c r="NU140" s="11"/>
      <c r="NV140" s="11"/>
      <c r="NW140" s="11"/>
      <c r="NX140" s="11"/>
      <c r="NY140" s="11"/>
      <c r="NZ140" s="11"/>
      <c r="OA140" s="11"/>
      <c r="OB140" s="11"/>
      <c r="OC140" s="11"/>
      <c r="OD140" s="11"/>
      <c r="OE140" s="11"/>
      <c r="OF140" s="11"/>
      <c r="OG140" s="11"/>
      <c r="OH140" s="11"/>
      <c r="OI140" s="11"/>
      <c r="OJ140" s="11"/>
      <c r="OK140" s="11"/>
      <c r="OL140" s="11"/>
      <c r="OM140" s="11"/>
      <c r="ON140" s="11"/>
      <c r="OO140" s="11"/>
      <c r="OP140" s="11"/>
      <c r="OQ140" s="11"/>
      <c r="OR140" s="11"/>
      <c r="OS140" s="11"/>
      <c r="OT140" s="11"/>
      <c r="OU140" s="11"/>
      <c r="OV140" s="11"/>
      <c r="OW140" s="11"/>
      <c r="OX140" s="11"/>
      <c r="OY140" s="11"/>
      <c r="OZ140" s="11"/>
      <c r="PA140" s="11"/>
      <c r="PB140" s="11"/>
      <c r="PC140" s="11"/>
      <c r="PD140" s="11"/>
      <c r="PE140" s="11"/>
      <c r="PF140" s="11"/>
      <c r="PG140" s="11"/>
      <c r="PH140" s="11"/>
      <c r="PI140" s="11"/>
      <c r="PJ140" s="11"/>
      <c r="PK140" s="11"/>
      <c r="PL140" s="11"/>
      <c r="PM140" s="11"/>
      <c r="PN140" s="11"/>
      <c r="PO140" s="11"/>
      <c r="PP140" s="11"/>
      <c r="PQ140" s="11"/>
      <c r="PR140" s="11"/>
      <c r="PS140" s="11"/>
      <c r="PT140" s="11"/>
      <c r="PU140" s="11"/>
      <c r="PV140" s="11"/>
      <c r="PW140" s="11"/>
      <c r="PX140" s="11"/>
      <c r="PY140" s="11"/>
      <c r="PZ140" s="11"/>
      <c r="QA140" s="11"/>
      <c r="QB140" s="11"/>
      <c r="QC140" s="11"/>
      <c r="QD140" s="11"/>
      <c r="QE140" s="11"/>
      <c r="QF140" s="11"/>
      <c r="QG140" s="11"/>
      <c r="QH140" s="11"/>
      <c r="QI140" s="11"/>
      <c r="QJ140" s="11"/>
      <c r="QK140" s="11"/>
      <c r="QL140" s="11"/>
      <c r="QM140" s="11"/>
      <c r="QN140" s="11"/>
      <c r="QO140" s="11"/>
      <c r="QP140" s="11"/>
      <c r="QQ140" s="11"/>
      <c r="QR140" s="11"/>
      <c r="QS140" s="11"/>
      <c r="QT140" s="11"/>
      <c r="QU140" s="11"/>
      <c r="QV140" s="11"/>
      <c r="QW140" s="11"/>
      <c r="QX140" s="11"/>
      <c r="QY140" s="11"/>
      <c r="QZ140" s="11"/>
      <c r="RA140" s="11"/>
      <c r="RB140" s="11"/>
      <c r="RC140" s="11"/>
      <c r="RD140" s="11"/>
      <c r="RE140" s="11"/>
      <c r="RF140" s="11"/>
      <c r="RG140" s="11"/>
      <c r="RH140" s="11"/>
      <c r="RI140" s="11"/>
      <c r="RJ140" s="11"/>
      <c r="RK140" s="11"/>
      <c r="RL140" s="11"/>
      <c r="RM140" s="11"/>
      <c r="RN140" s="11"/>
      <c r="RO140" s="11"/>
      <c r="RP140" s="11"/>
      <c r="RQ140" s="11"/>
      <c r="RR140" s="11"/>
      <c r="RS140" s="11"/>
      <c r="RT140" s="11"/>
      <c r="RU140" s="11"/>
      <c r="RV140" s="11"/>
      <c r="RW140" s="11"/>
      <c r="RX140" s="11"/>
      <c r="RY140" s="11"/>
      <c r="RZ140" s="11"/>
      <c r="SA140" s="11"/>
      <c r="SB140" s="11"/>
      <c r="SC140" s="11"/>
      <c r="SD140" s="11"/>
      <c r="SE140" s="11"/>
      <c r="SF140" s="11"/>
      <c r="SG140" s="11"/>
      <c r="SH140" s="11"/>
      <c r="SI140" s="11"/>
      <c r="SJ140" s="11"/>
      <c r="SK140" s="11"/>
      <c r="SL140" s="11"/>
      <c r="SM140" s="11"/>
      <c r="SN140" s="11"/>
      <c r="SO140" s="11"/>
      <c r="SP140" s="11"/>
      <c r="SQ140" s="11"/>
      <c r="SR140" s="11"/>
      <c r="SS140" s="11"/>
      <c r="ST140" s="11"/>
      <c r="SU140" s="11"/>
      <c r="SV140" s="11"/>
      <c r="SW140" s="11"/>
      <c r="SX140" s="11"/>
      <c r="SY140" s="11"/>
      <c r="SZ140" s="11"/>
      <c r="TA140" s="11"/>
      <c r="TB140" s="11"/>
      <c r="TC140" s="11"/>
      <c r="TD140" s="11"/>
      <c r="TE140" s="11"/>
      <c r="TF140" s="11"/>
      <c r="TG140" s="11"/>
      <c r="TH140" s="11"/>
      <c r="TI140" s="11"/>
      <c r="TJ140" s="11"/>
      <c r="TK140" s="11"/>
      <c r="TL140" s="11"/>
      <c r="TM140" s="11"/>
      <c r="TN140" s="11"/>
      <c r="TO140" s="11"/>
      <c r="TP140" s="11"/>
      <c r="TQ140" s="11"/>
      <c r="TR140" s="11"/>
      <c r="TS140" s="11"/>
      <c r="TT140" s="11"/>
      <c r="TU140" s="11"/>
      <c r="TV140" s="11"/>
      <c r="TW140" s="11"/>
      <c r="TX140" s="11"/>
      <c r="TY140" s="11"/>
      <c r="TZ140" s="11"/>
      <c r="UA140" s="11"/>
      <c r="UB140" s="11"/>
      <c r="UC140" s="11"/>
      <c r="UD140" s="11"/>
      <c r="UE140" s="11"/>
      <c r="UF140" s="11"/>
      <c r="UG140" s="11"/>
      <c r="UH140" s="11"/>
      <c r="UI140" s="11"/>
      <c r="UJ140" s="11"/>
      <c r="UK140" s="11"/>
      <c r="UL140" s="11"/>
      <c r="UM140" s="11"/>
      <c r="UN140" s="11"/>
      <c r="UO140" s="11"/>
      <c r="UP140" s="11"/>
      <c r="UQ140" s="11"/>
      <c r="UR140" s="11"/>
      <c r="US140" s="11"/>
      <c r="UT140" s="11"/>
      <c r="UU140" s="11"/>
      <c r="UV140" s="11"/>
      <c r="UW140" s="11"/>
      <c r="UX140" s="11"/>
      <c r="UY140" s="11"/>
      <c r="UZ140" s="11"/>
      <c r="VA140" s="11"/>
      <c r="VB140" s="11"/>
      <c r="VC140" s="11"/>
      <c r="VD140" s="11"/>
      <c r="VE140" s="11"/>
      <c r="VF140" s="11"/>
      <c r="VG140" s="11"/>
      <c r="VH140" s="11"/>
      <c r="VI140" s="11"/>
      <c r="VJ140" s="11"/>
      <c r="VK140" s="11"/>
      <c r="VL140" s="11"/>
      <c r="VM140" s="11"/>
      <c r="VN140" s="11"/>
      <c r="VO140" s="11"/>
      <c r="VP140" s="11"/>
      <c r="VQ140" s="11"/>
      <c r="VR140" s="11"/>
      <c r="VS140" s="11"/>
      <c r="VT140" s="11"/>
      <c r="VU140" s="11"/>
      <c r="VV140" s="11"/>
      <c r="VW140" s="11"/>
      <c r="VX140" s="11"/>
      <c r="VY140" s="11"/>
      <c r="VZ140" s="11"/>
      <c r="WA140" s="11"/>
      <c r="WB140" s="11"/>
      <c r="WC140" s="11"/>
      <c r="WD140" s="11"/>
      <c r="WE140" s="11"/>
      <c r="WF140" s="11"/>
      <c r="WG140" s="11"/>
      <c r="WH140" s="11"/>
      <c r="WI140" s="11"/>
      <c r="WJ140" s="11"/>
      <c r="WK140" s="11"/>
      <c r="WL140" s="11"/>
      <c r="WM140" s="11"/>
      <c r="WN140" s="11"/>
      <c r="WO140" s="11"/>
      <c r="WP140" s="11"/>
      <c r="WQ140" s="11"/>
      <c r="WR140" s="11"/>
      <c r="WS140" s="11"/>
      <c r="WT140" s="11"/>
      <c r="WU140" s="11"/>
      <c r="WV140" s="11"/>
      <c r="WW140" s="11"/>
      <c r="WX140" s="11"/>
      <c r="WY140" s="11"/>
      <c r="WZ140" s="11"/>
      <c r="XA140" s="11"/>
      <c r="XB140" s="11"/>
      <c r="XC140" s="11"/>
      <c r="XD140" s="11"/>
      <c r="XE140" s="11"/>
      <c r="XF140" s="11"/>
      <c r="XG140" s="11"/>
      <c r="XH140" s="11"/>
      <c r="XI140" s="11"/>
      <c r="XJ140" s="11"/>
      <c r="XK140" s="11"/>
      <c r="XL140" s="11"/>
      <c r="XM140" s="11"/>
      <c r="XN140" s="11"/>
      <c r="XO140" s="11"/>
      <c r="XP140" s="11"/>
      <c r="XQ140" s="11"/>
      <c r="XR140" s="11"/>
      <c r="XS140" s="11"/>
      <c r="XT140" s="11"/>
      <c r="XU140" s="11"/>
      <c r="XV140" s="11"/>
      <c r="XW140" s="11"/>
      <c r="XX140" s="11"/>
      <c r="XY140" s="11"/>
      <c r="XZ140" s="11"/>
      <c r="YA140" s="11"/>
      <c r="YB140" s="11"/>
      <c r="YC140" s="11"/>
      <c r="YD140" s="11"/>
      <c r="YE140" s="11"/>
      <c r="YF140" s="11"/>
      <c r="YG140" s="11"/>
      <c r="YH140" s="11"/>
      <c r="YI140" s="11"/>
      <c r="YJ140" s="11"/>
      <c r="YK140" s="11"/>
      <c r="YL140" s="11"/>
      <c r="YM140" s="11"/>
      <c r="YN140" s="11"/>
      <c r="YO140" s="11"/>
      <c r="YP140" s="11"/>
      <c r="YQ140" s="11"/>
      <c r="YR140" s="11"/>
      <c r="YS140" s="11"/>
      <c r="YT140" s="11"/>
      <c r="YU140" s="11"/>
      <c r="YV140" s="11"/>
      <c r="YW140" s="11"/>
      <c r="YX140" s="11"/>
      <c r="YY140" s="11"/>
      <c r="YZ140" s="11"/>
      <c r="ZA140" s="11"/>
      <c r="ZB140" s="11"/>
      <c r="ZC140" s="11"/>
      <c r="ZD140" s="11"/>
      <c r="ZE140" s="11"/>
      <c r="ZF140" s="11"/>
      <c r="ZG140" s="11"/>
      <c r="ZH140" s="11"/>
      <c r="ZI140" s="11"/>
      <c r="ZJ140" s="11"/>
      <c r="ZK140" s="11"/>
      <c r="ZL140" s="11"/>
      <c r="ZM140" s="11"/>
      <c r="ZN140" s="11"/>
      <c r="ZO140" s="11"/>
      <c r="ZP140" s="11"/>
      <c r="ZQ140" s="11"/>
      <c r="ZR140" s="11"/>
      <c r="ZS140" s="11"/>
      <c r="ZT140" s="11"/>
      <c r="ZU140" s="11"/>
      <c r="ZV140" s="11"/>
      <c r="ZW140" s="11"/>
      <c r="ZX140" s="11"/>
      <c r="ZY140" s="11"/>
      <c r="ZZ140" s="11"/>
      <c r="AAA140" s="11"/>
      <c r="AAB140" s="11"/>
      <c r="AAC140" s="11"/>
      <c r="AAD140" s="11"/>
      <c r="AAE140" s="11"/>
      <c r="AAF140" s="11"/>
      <c r="AAG140" s="11"/>
      <c r="AAH140" s="11"/>
      <c r="AAI140" s="11"/>
      <c r="AAJ140" s="11"/>
      <c r="AAK140" s="11"/>
      <c r="AAL140" s="11"/>
      <c r="AAM140" s="11"/>
      <c r="AAN140" s="11"/>
      <c r="AAO140" s="11"/>
      <c r="AAP140" s="11"/>
      <c r="AAQ140" s="11"/>
      <c r="AAR140" s="11"/>
      <c r="AAS140" s="11"/>
      <c r="AAT140" s="11"/>
      <c r="AAU140" s="11"/>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11"/>
      <c r="AGX140" s="11"/>
      <c r="AGY140" s="11"/>
      <c r="AGZ140" s="11"/>
      <c r="AHA140" s="11"/>
      <c r="AHB140" s="11"/>
      <c r="AHC140" s="11"/>
      <c r="AHD140" s="11"/>
      <c r="AHE140" s="11"/>
      <c r="AHF140" s="11"/>
      <c r="AHG140" s="11"/>
      <c r="AHH140" s="11"/>
      <c r="AHI140" s="11"/>
      <c r="AHJ140" s="11"/>
      <c r="AHK140" s="11"/>
      <c r="AHL140" s="11"/>
      <c r="AHM140" s="11"/>
      <c r="AHN140" s="11"/>
      <c r="AHO140" s="11"/>
      <c r="AHP140" s="11"/>
      <c r="AHQ140" s="11"/>
      <c r="AHR140" s="11"/>
      <c r="AHS140" s="11"/>
      <c r="AHT140" s="11"/>
      <c r="AHU140" s="11"/>
      <c r="AHV140" s="11"/>
      <c r="AHW140" s="11"/>
      <c r="AHX140" s="11"/>
      <c r="AHY140" s="11"/>
      <c r="AHZ140" s="11"/>
      <c r="AIA140" s="11"/>
      <c r="AIB140" s="11"/>
      <c r="AIC140" s="11"/>
      <c r="AID140" s="11"/>
      <c r="AIE140" s="11"/>
      <c r="AIF140" s="11"/>
      <c r="AIG140" s="11"/>
      <c r="AIH140" s="11"/>
      <c r="AII140" s="11"/>
      <c r="AIJ140" s="11"/>
      <c r="AIK140" s="11"/>
      <c r="AIL140" s="11"/>
      <c r="AIM140" s="11"/>
      <c r="AIN140" s="11"/>
      <c r="AIO140" s="11"/>
      <c r="AIP140" s="11"/>
      <c r="AIQ140" s="11"/>
      <c r="AIR140" s="11"/>
      <c r="AIS140" s="11"/>
      <c r="AIT140" s="11"/>
      <c r="AIU140" s="11"/>
      <c r="AIV140" s="11"/>
      <c r="AIW140" s="11"/>
      <c r="AIX140" s="11"/>
      <c r="AIY140" s="11"/>
      <c r="AIZ140" s="11"/>
      <c r="AJA140" s="11"/>
      <c r="AJB140" s="11"/>
      <c r="AJC140" s="11"/>
      <c r="AJD140" s="11"/>
      <c r="AJE140" s="11"/>
      <c r="AJF140" s="11"/>
      <c r="AJG140" s="11"/>
      <c r="AJH140" s="11"/>
      <c r="AJI140" s="11"/>
      <c r="AJJ140" s="11"/>
      <c r="AJK140" s="11"/>
      <c r="AJL140" s="11"/>
      <c r="AJM140" s="11"/>
      <c r="AJN140" s="11"/>
      <c r="AJO140" s="11"/>
      <c r="AJP140" s="11"/>
      <c r="AJQ140" s="11"/>
      <c r="AJR140" s="11"/>
      <c r="AJS140" s="11"/>
      <c r="AJT140" s="11"/>
      <c r="AJU140" s="11"/>
      <c r="AJV140" s="11"/>
      <c r="AJW140" s="11"/>
      <c r="AJX140" s="11"/>
      <c r="AJY140" s="11"/>
      <c r="AJZ140" s="11"/>
      <c r="AKA140" s="11"/>
      <c r="AKB140" s="11"/>
      <c r="AKC140" s="11"/>
      <c r="AKD140" s="11"/>
      <c r="AKE140" s="11"/>
      <c r="AKF140" s="11"/>
      <c r="AKG140" s="11"/>
      <c r="AKH140" s="11"/>
      <c r="AKI140" s="11"/>
      <c r="AKJ140" s="11"/>
      <c r="AKK140" s="11"/>
      <c r="AKL140" s="11"/>
      <c r="AKM140" s="11"/>
      <c r="AKN140" s="11"/>
      <c r="AKO140" s="11"/>
      <c r="AKP140" s="11"/>
      <c r="AKQ140" s="11"/>
      <c r="AKR140" s="11"/>
      <c r="AKS140" s="11"/>
      <c r="AKT140" s="11"/>
      <c r="AKU140" s="11"/>
      <c r="AKV140" s="11"/>
      <c r="AKW140" s="11"/>
      <c r="AKX140" s="11"/>
      <c r="AKY140" s="11"/>
      <c r="AKZ140" s="11"/>
      <c r="ALA140" s="11"/>
      <c r="ALB140" s="11"/>
      <c r="ALC140" s="11"/>
      <c r="ALD140" s="11"/>
      <c r="ALE140" s="11"/>
      <c r="ALF140" s="11"/>
      <c r="ALG140" s="11"/>
      <c r="ALH140" s="11"/>
      <c r="ALI140" s="11"/>
      <c r="ALJ140" s="11"/>
      <c r="ALK140" s="11"/>
      <c r="ALL140" s="11"/>
      <c r="ALM140" s="11"/>
      <c r="ALN140" s="11"/>
      <c r="ALO140" s="11"/>
      <c r="ALP140" s="11"/>
      <c r="ALQ140" s="11"/>
      <c r="ALR140" s="11"/>
      <c r="ALS140" s="11"/>
      <c r="ALT140" s="11"/>
      <c r="ALU140" s="11"/>
      <c r="ALV140" s="11"/>
      <c r="ALW140" s="11"/>
      <c r="ALX140" s="11"/>
      <c r="ALY140" s="11"/>
      <c r="ALZ140" s="11"/>
      <c r="AMA140" s="11"/>
      <c r="AMB140" s="11"/>
      <c r="AMC140" s="11"/>
      <c r="AMD140" s="11"/>
      <c r="AME140" s="11"/>
      <c r="AMF140" s="11"/>
      <c r="AMG140" s="11"/>
    </row>
    <row r="141" spans="1:1021" s="1" customFormat="1" ht="46.5" customHeight="1" x14ac:dyDescent="0.25">
      <c r="A141" s="3">
        <v>6</v>
      </c>
      <c r="B141" s="23" t="s">
        <v>106</v>
      </c>
      <c r="C141" s="23"/>
      <c r="D141" s="23"/>
      <c r="E141" s="23"/>
      <c r="F141" s="23"/>
      <c r="G141" s="23"/>
      <c r="H141" s="23" t="s">
        <v>107</v>
      </c>
      <c r="I141" s="23"/>
      <c r="J141" s="3" t="s">
        <v>108</v>
      </c>
      <c r="K141" s="23" t="s">
        <v>29</v>
      </c>
      <c r="L141" s="23"/>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c r="LR141" s="11"/>
      <c r="LS141" s="11"/>
      <c r="LT141" s="11"/>
      <c r="LU141" s="11"/>
      <c r="LV141" s="11"/>
      <c r="LW141" s="11"/>
      <c r="LX141" s="11"/>
      <c r="LY141" s="11"/>
      <c r="LZ141" s="11"/>
      <c r="MA141" s="11"/>
      <c r="MB141" s="11"/>
      <c r="MC141" s="11"/>
      <c r="MD141" s="11"/>
      <c r="ME141" s="11"/>
      <c r="MF141" s="11"/>
      <c r="MG141" s="11"/>
      <c r="MH141" s="11"/>
      <c r="MI141" s="11"/>
      <c r="MJ141" s="11"/>
      <c r="MK141" s="11"/>
      <c r="ML141" s="11"/>
      <c r="MM141" s="11"/>
      <c r="MN141" s="11"/>
      <c r="MO141" s="11"/>
      <c r="MP141" s="11"/>
      <c r="MQ141" s="11"/>
      <c r="MR141" s="11"/>
      <c r="MS141" s="11"/>
      <c r="MT141" s="11"/>
      <c r="MU141" s="11"/>
      <c r="MV141" s="11"/>
      <c r="MW141" s="11"/>
      <c r="MX141" s="11"/>
      <c r="MY141" s="11"/>
      <c r="MZ141" s="11"/>
      <c r="NA141" s="11"/>
      <c r="NB141" s="11"/>
      <c r="NC141" s="11"/>
      <c r="ND141" s="11"/>
      <c r="NE141" s="11"/>
      <c r="NF141" s="11"/>
      <c r="NG141" s="11"/>
      <c r="NH141" s="11"/>
      <c r="NI141" s="11"/>
      <c r="NJ141" s="11"/>
      <c r="NK141" s="11"/>
      <c r="NL141" s="11"/>
      <c r="NM141" s="11"/>
      <c r="NN141" s="11"/>
      <c r="NO141" s="11"/>
      <c r="NP141" s="11"/>
      <c r="NQ141" s="11"/>
      <c r="NR141" s="11"/>
      <c r="NS141" s="11"/>
      <c r="NT141" s="11"/>
      <c r="NU141" s="11"/>
      <c r="NV141" s="11"/>
      <c r="NW141" s="11"/>
      <c r="NX141" s="11"/>
      <c r="NY141" s="11"/>
      <c r="NZ141" s="11"/>
      <c r="OA141" s="11"/>
      <c r="OB141" s="11"/>
      <c r="OC141" s="11"/>
      <c r="OD141" s="11"/>
      <c r="OE141" s="11"/>
      <c r="OF141" s="11"/>
      <c r="OG141" s="11"/>
      <c r="OH141" s="11"/>
      <c r="OI141" s="11"/>
      <c r="OJ141" s="11"/>
      <c r="OK141" s="11"/>
      <c r="OL141" s="11"/>
      <c r="OM141" s="11"/>
      <c r="ON141" s="11"/>
      <c r="OO141" s="11"/>
      <c r="OP141" s="11"/>
      <c r="OQ141" s="11"/>
      <c r="OR141" s="11"/>
      <c r="OS141" s="11"/>
      <c r="OT141" s="11"/>
      <c r="OU141" s="11"/>
      <c r="OV141" s="11"/>
      <c r="OW141" s="11"/>
      <c r="OX141" s="11"/>
      <c r="OY141" s="11"/>
      <c r="OZ141" s="11"/>
      <c r="PA141" s="11"/>
      <c r="PB141" s="11"/>
      <c r="PC141" s="11"/>
      <c r="PD141" s="11"/>
      <c r="PE141" s="11"/>
      <c r="PF141" s="11"/>
      <c r="PG141" s="11"/>
      <c r="PH141" s="11"/>
      <c r="PI141" s="11"/>
      <c r="PJ141" s="11"/>
      <c r="PK141" s="11"/>
      <c r="PL141" s="11"/>
      <c r="PM141" s="11"/>
      <c r="PN141" s="11"/>
      <c r="PO141" s="11"/>
      <c r="PP141" s="11"/>
      <c r="PQ141" s="11"/>
      <c r="PR141" s="11"/>
      <c r="PS141" s="11"/>
      <c r="PT141" s="11"/>
      <c r="PU141" s="11"/>
      <c r="PV141" s="11"/>
      <c r="PW141" s="11"/>
      <c r="PX141" s="11"/>
      <c r="PY141" s="11"/>
      <c r="PZ141" s="11"/>
      <c r="QA141" s="11"/>
      <c r="QB141" s="11"/>
      <c r="QC141" s="11"/>
      <c r="QD141" s="11"/>
      <c r="QE141" s="11"/>
      <c r="QF141" s="11"/>
      <c r="QG141" s="11"/>
      <c r="QH141" s="11"/>
      <c r="QI141" s="11"/>
      <c r="QJ141" s="11"/>
      <c r="QK141" s="11"/>
      <c r="QL141" s="11"/>
      <c r="QM141" s="11"/>
      <c r="QN141" s="11"/>
      <c r="QO141" s="11"/>
      <c r="QP141" s="11"/>
      <c r="QQ141" s="11"/>
      <c r="QR141" s="11"/>
      <c r="QS141" s="11"/>
      <c r="QT141" s="11"/>
      <c r="QU141" s="11"/>
      <c r="QV141" s="11"/>
      <c r="QW141" s="11"/>
      <c r="QX141" s="11"/>
      <c r="QY141" s="11"/>
      <c r="QZ141" s="11"/>
      <c r="RA141" s="11"/>
      <c r="RB141" s="11"/>
      <c r="RC141" s="11"/>
      <c r="RD141" s="11"/>
      <c r="RE141" s="11"/>
      <c r="RF141" s="11"/>
      <c r="RG141" s="11"/>
      <c r="RH141" s="11"/>
      <c r="RI141" s="11"/>
      <c r="RJ141" s="11"/>
      <c r="RK141" s="11"/>
      <c r="RL141" s="11"/>
      <c r="RM141" s="11"/>
      <c r="RN141" s="11"/>
      <c r="RO141" s="11"/>
      <c r="RP141" s="11"/>
      <c r="RQ141" s="11"/>
      <c r="RR141" s="11"/>
      <c r="RS141" s="11"/>
      <c r="RT141" s="11"/>
      <c r="RU141" s="11"/>
      <c r="RV141" s="11"/>
      <c r="RW141" s="11"/>
      <c r="RX141" s="11"/>
      <c r="RY141" s="11"/>
      <c r="RZ141" s="11"/>
      <c r="SA141" s="11"/>
      <c r="SB141" s="11"/>
      <c r="SC141" s="11"/>
      <c r="SD141" s="11"/>
      <c r="SE141" s="11"/>
      <c r="SF141" s="11"/>
      <c r="SG141" s="11"/>
      <c r="SH141" s="11"/>
      <c r="SI141" s="11"/>
      <c r="SJ141" s="11"/>
      <c r="SK141" s="11"/>
      <c r="SL141" s="11"/>
      <c r="SM141" s="11"/>
      <c r="SN141" s="11"/>
      <c r="SO141" s="11"/>
      <c r="SP141" s="11"/>
      <c r="SQ141" s="11"/>
      <c r="SR141" s="11"/>
      <c r="SS141" s="11"/>
      <c r="ST141" s="11"/>
      <c r="SU141" s="11"/>
      <c r="SV141" s="11"/>
      <c r="SW141" s="11"/>
      <c r="SX141" s="11"/>
      <c r="SY141" s="11"/>
      <c r="SZ141" s="11"/>
      <c r="TA141" s="11"/>
      <c r="TB141" s="11"/>
      <c r="TC141" s="11"/>
      <c r="TD141" s="11"/>
      <c r="TE141" s="11"/>
      <c r="TF141" s="11"/>
      <c r="TG141" s="11"/>
      <c r="TH141" s="11"/>
      <c r="TI141" s="11"/>
      <c r="TJ141" s="11"/>
      <c r="TK141" s="11"/>
      <c r="TL141" s="11"/>
      <c r="TM141" s="11"/>
      <c r="TN141" s="11"/>
      <c r="TO141" s="11"/>
      <c r="TP141" s="11"/>
      <c r="TQ141" s="11"/>
      <c r="TR141" s="11"/>
      <c r="TS141" s="11"/>
      <c r="TT141" s="11"/>
      <c r="TU141" s="11"/>
      <c r="TV141" s="11"/>
      <c r="TW141" s="11"/>
      <c r="TX141" s="11"/>
      <c r="TY141" s="11"/>
      <c r="TZ141" s="11"/>
      <c r="UA141" s="11"/>
      <c r="UB141" s="11"/>
      <c r="UC141" s="11"/>
      <c r="UD141" s="11"/>
      <c r="UE141" s="11"/>
      <c r="UF141" s="11"/>
      <c r="UG141" s="11"/>
      <c r="UH141" s="11"/>
      <c r="UI141" s="11"/>
      <c r="UJ141" s="11"/>
      <c r="UK141" s="11"/>
      <c r="UL141" s="11"/>
      <c r="UM141" s="11"/>
      <c r="UN141" s="11"/>
      <c r="UO141" s="11"/>
      <c r="UP141" s="11"/>
      <c r="UQ141" s="11"/>
      <c r="UR141" s="11"/>
      <c r="US141" s="11"/>
      <c r="UT141" s="11"/>
      <c r="UU141" s="11"/>
      <c r="UV141" s="11"/>
      <c r="UW141" s="11"/>
      <c r="UX141" s="11"/>
      <c r="UY141" s="11"/>
      <c r="UZ141" s="11"/>
      <c r="VA141" s="11"/>
      <c r="VB141" s="11"/>
      <c r="VC141" s="11"/>
      <c r="VD141" s="11"/>
      <c r="VE141" s="11"/>
      <c r="VF141" s="11"/>
      <c r="VG141" s="11"/>
      <c r="VH141" s="11"/>
      <c r="VI141" s="11"/>
      <c r="VJ141" s="11"/>
      <c r="VK141" s="11"/>
      <c r="VL141" s="11"/>
      <c r="VM141" s="11"/>
      <c r="VN141" s="11"/>
      <c r="VO141" s="11"/>
      <c r="VP141" s="11"/>
      <c r="VQ141" s="11"/>
      <c r="VR141" s="11"/>
      <c r="VS141" s="11"/>
      <c r="VT141" s="11"/>
      <c r="VU141" s="11"/>
      <c r="VV141" s="11"/>
      <c r="VW141" s="11"/>
      <c r="VX141" s="11"/>
      <c r="VY141" s="11"/>
      <c r="VZ141" s="11"/>
      <c r="WA141" s="11"/>
      <c r="WB141" s="11"/>
      <c r="WC141" s="11"/>
      <c r="WD141" s="11"/>
      <c r="WE141" s="11"/>
      <c r="WF141" s="11"/>
      <c r="WG141" s="11"/>
      <c r="WH141" s="11"/>
      <c r="WI141" s="11"/>
      <c r="WJ141" s="11"/>
      <c r="WK141" s="11"/>
      <c r="WL141" s="11"/>
      <c r="WM141" s="11"/>
      <c r="WN141" s="11"/>
      <c r="WO141" s="11"/>
      <c r="WP141" s="11"/>
      <c r="WQ141" s="11"/>
      <c r="WR141" s="11"/>
      <c r="WS141" s="11"/>
      <c r="WT141" s="11"/>
      <c r="WU141" s="11"/>
      <c r="WV141" s="11"/>
      <c r="WW141" s="11"/>
      <c r="WX141" s="11"/>
      <c r="WY141" s="11"/>
      <c r="WZ141" s="11"/>
      <c r="XA141" s="11"/>
      <c r="XB141" s="11"/>
      <c r="XC141" s="11"/>
      <c r="XD141" s="11"/>
      <c r="XE141" s="11"/>
      <c r="XF141" s="11"/>
      <c r="XG141" s="11"/>
      <c r="XH141" s="11"/>
      <c r="XI141" s="11"/>
      <c r="XJ141" s="11"/>
      <c r="XK141" s="11"/>
      <c r="XL141" s="11"/>
      <c r="XM141" s="11"/>
      <c r="XN141" s="11"/>
      <c r="XO141" s="11"/>
      <c r="XP141" s="11"/>
      <c r="XQ141" s="11"/>
      <c r="XR141" s="11"/>
      <c r="XS141" s="11"/>
      <c r="XT141" s="11"/>
      <c r="XU141" s="11"/>
      <c r="XV141" s="11"/>
      <c r="XW141" s="11"/>
      <c r="XX141" s="11"/>
      <c r="XY141" s="11"/>
      <c r="XZ141" s="11"/>
      <c r="YA141" s="11"/>
      <c r="YB141" s="11"/>
      <c r="YC141" s="11"/>
      <c r="YD141" s="11"/>
      <c r="YE141" s="11"/>
      <c r="YF141" s="11"/>
      <c r="YG141" s="11"/>
      <c r="YH141" s="11"/>
      <c r="YI141" s="11"/>
      <c r="YJ141" s="11"/>
      <c r="YK141" s="11"/>
      <c r="YL141" s="11"/>
      <c r="YM141" s="11"/>
      <c r="YN141" s="11"/>
      <c r="YO141" s="11"/>
      <c r="YP141" s="11"/>
      <c r="YQ141" s="11"/>
      <c r="YR141" s="11"/>
      <c r="YS141" s="11"/>
      <c r="YT141" s="11"/>
      <c r="YU141" s="11"/>
      <c r="YV141" s="11"/>
      <c r="YW141" s="11"/>
      <c r="YX141" s="11"/>
      <c r="YY141" s="11"/>
      <c r="YZ141" s="11"/>
      <c r="ZA141" s="11"/>
      <c r="ZB141" s="11"/>
      <c r="ZC141" s="11"/>
      <c r="ZD141" s="11"/>
      <c r="ZE141" s="11"/>
      <c r="ZF141" s="11"/>
      <c r="ZG141" s="11"/>
      <c r="ZH141" s="11"/>
      <c r="ZI141" s="11"/>
      <c r="ZJ141" s="11"/>
      <c r="ZK141" s="11"/>
      <c r="ZL141" s="11"/>
      <c r="ZM141" s="11"/>
      <c r="ZN141" s="11"/>
      <c r="ZO141" s="11"/>
      <c r="ZP141" s="11"/>
      <c r="ZQ141" s="11"/>
      <c r="ZR141" s="11"/>
      <c r="ZS141" s="11"/>
      <c r="ZT141" s="11"/>
      <c r="ZU141" s="11"/>
      <c r="ZV141" s="11"/>
      <c r="ZW141" s="11"/>
      <c r="ZX141" s="11"/>
      <c r="ZY141" s="11"/>
      <c r="ZZ141" s="11"/>
      <c r="AAA141" s="11"/>
      <c r="AAB141" s="11"/>
      <c r="AAC141" s="11"/>
      <c r="AAD141" s="11"/>
      <c r="AAE141" s="11"/>
      <c r="AAF141" s="11"/>
      <c r="AAG141" s="11"/>
      <c r="AAH141" s="11"/>
      <c r="AAI141" s="11"/>
      <c r="AAJ141" s="11"/>
      <c r="AAK141" s="11"/>
      <c r="AAL141" s="11"/>
      <c r="AAM141" s="11"/>
      <c r="AAN141" s="11"/>
      <c r="AAO141" s="11"/>
      <c r="AAP141" s="11"/>
      <c r="AAQ141" s="11"/>
      <c r="AAR141" s="11"/>
      <c r="AAS141" s="11"/>
      <c r="AAT141" s="11"/>
      <c r="AAU141" s="11"/>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11"/>
      <c r="AGX141" s="11"/>
      <c r="AGY141" s="11"/>
      <c r="AGZ141" s="11"/>
      <c r="AHA141" s="11"/>
      <c r="AHB141" s="11"/>
      <c r="AHC141" s="11"/>
      <c r="AHD141" s="11"/>
      <c r="AHE141" s="11"/>
      <c r="AHF141" s="11"/>
      <c r="AHG141" s="11"/>
      <c r="AHH141" s="11"/>
      <c r="AHI141" s="11"/>
      <c r="AHJ141" s="11"/>
      <c r="AHK141" s="11"/>
      <c r="AHL141" s="11"/>
      <c r="AHM141" s="11"/>
      <c r="AHN141" s="11"/>
      <c r="AHO141" s="11"/>
      <c r="AHP141" s="11"/>
      <c r="AHQ141" s="11"/>
      <c r="AHR141" s="11"/>
      <c r="AHS141" s="11"/>
      <c r="AHT141" s="11"/>
      <c r="AHU141" s="11"/>
      <c r="AHV141" s="11"/>
      <c r="AHW141" s="11"/>
      <c r="AHX141" s="11"/>
      <c r="AHY141" s="11"/>
      <c r="AHZ141" s="11"/>
      <c r="AIA141" s="11"/>
      <c r="AIB141" s="11"/>
      <c r="AIC141" s="11"/>
      <c r="AID141" s="11"/>
      <c r="AIE141" s="11"/>
      <c r="AIF141" s="11"/>
      <c r="AIG141" s="11"/>
      <c r="AIH141" s="11"/>
      <c r="AII141" s="11"/>
      <c r="AIJ141" s="11"/>
      <c r="AIK141" s="11"/>
      <c r="AIL141" s="11"/>
      <c r="AIM141" s="11"/>
      <c r="AIN141" s="11"/>
      <c r="AIO141" s="11"/>
      <c r="AIP141" s="11"/>
      <c r="AIQ141" s="11"/>
      <c r="AIR141" s="11"/>
      <c r="AIS141" s="11"/>
      <c r="AIT141" s="11"/>
      <c r="AIU141" s="11"/>
      <c r="AIV141" s="11"/>
      <c r="AIW141" s="11"/>
      <c r="AIX141" s="11"/>
      <c r="AIY141" s="11"/>
      <c r="AIZ141" s="11"/>
      <c r="AJA141" s="11"/>
      <c r="AJB141" s="11"/>
      <c r="AJC141" s="11"/>
      <c r="AJD141" s="11"/>
      <c r="AJE141" s="11"/>
      <c r="AJF141" s="11"/>
      <c r="AJG141" s="11"/>
      <c r="AJH141" s="11"/>
      <c r="AJI141" s="11"/>
      <c r="AJJ141" s="11"/>
      <c r="AJK141" s="11"/>
      <c r="AJL141" s="11"/>
      <c r="AJM141" s="11"/>
      <c r="AJN141" s="11"/>
      <c r="AJO141" s="11"/>
      <c r="AJP141" s="11"/>
      <c r="AJQ141" s="11"/>
      <c r="AJR141" s="11"/>
      <c r="AJS141" s="11"/>
      <c r="AJT141" s="11"/>
      <c r="AJU141" s="11"/>
      <c r="AJV141" s="11"/>
      <c r="AJW141" s="11"/>
      <c r="AJX141" s="11"/>
      <c r="AJY141" s="11"/>
      <c r="AJZ141" s="11"/>
      <c r="AKA141" s="11"/>
      <c r="AKB141" s="11"/>
      <c r="AKC141" s="11"/>
      <c r="AKD141" s="11"/>
      <c r="AKE141" s="11"/>
      <c r="AKF141" s="11"/>
      <c r="AKG141" s="11"/>
      <c r="AKH141" s="11"/>
      <c r="AKI141" s="11"/>
      <c r="AKJ141" s="11"/>
      <c r="AKK141" s="11"/>
      <c r="AKL141" s="11"/>
      <c r="AKM141" s="11"/>
      <c r="AKN141" s="11"/>
      <c r="AKO141" s="11"/>
      <c r="AKP141" s="11"/>
      <c r="AKQ141" s="11"/>
      <c r="AKR141" s="11"/>
      <c r="AKS141" s="11"/>
      <c r="AKT141" s="11"/>
      <c r="AKU141" s="11"/>
      <c r="AKV141" s="11"/>
      <c r="AKW141" s="11"/>
      <c r="AKX141" s="11"/>
      <c r="AKY141" s="11"/>
      <c r="AKZ141" s="11"/>
      <c r="ALA141" s="11"/>
      <c r="ALB141" s="11"/>
      <c r="ALC141" s="11"/>
      <c r="ALD141" s="11"/>
      <c r="ALE141" s="11"/>
      <c r="ALF141" s="11"/>
      <c r="ALG141" s="11"/>
      <c r="ALH141" s="11"/>
      <c r="ALI141" s="11"/>
      <c r="ALJ141" s="11"/>
      <c r="ALK141" s="11"/>
      <c r="ALL141" s="11"/>
      <c r="ALM141" s="11"/>
      <c r="ALN141" s="11"/>
      <c r="ALO141" s="11"/>
      <c r="ALP141" s="11"/>
      <c r="ALQ141" s="11"/>
      <c r="ALR141" s="11"/>
      <c r="ALS141" s="11"/>
      <c r="ALT141" s="11"/>
      <c r="ALU141" s="11"/>
      <c r="ALV141" s="11"/>
      <c r="ALW141" s="11"/>
      <c r="ALX141" s="11"/>
      <c r="ALY141" s="11"/>
      <c r="ALZ141" s="11"/>
      <c r="AMA141" s="11"/>
      <c r="AMB141" s="11"/>
      <c r="AMC141" s="11"/>
      <c r="AMD141" s="11"/>
      <c r="AME141" s="11"/>
      <c r="AMF141" s="11"/>
      <c r="AMG141" s="11"/>
    </row>
    <row r="142" spans="1:1021" s="1" customFormat="1" ht="34.5" customHeight="1" x14ac:dyDescent="0.25">
      <c r="A142" s="4" t="s">
        <v>2</v>
      </c>
      <c r="B142" s="71" t="s">
        <v>131</v>
      </c>
      <c r="C142" s="71"/>
      <c r="D142" s="71"/>
      <c r="E142" s="71"/>
      <c r="F142" s="71"/>
      <c r="G142" s="71"/>
      <c r="H142" s="77">
        <f>K158</f>
        <v>3757.0690243794347</v>
      </c>
      <c r="I142" s="77"/>
      <c r="J142" s="13">
        <v>0.06</v>
      </c>
      <c r="K142" s="40">
        <f>H142*J142</f>
        <v>225.42414146276607</v>
      </c>
      <c r="L142" s="40"/>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c r="LR142" s="11"/>
      <c r="LS142" s="11"/>
      <c r="LT142" s="11"/>
      <c r="LU142" s="11"/>
      <c r="LV142" s="11"/>
      <c r="LW142" s="11"/>
      <c r="LX142" s="11"/>
      <c r="LY142" s="11"/>
      <c r="LZ142" s="11"/>
      <c r="MA142" s="11"/>
      <c r="MB142" s="11"/>
      <c r="MC142" s="11"/>
      <c r="MD142" s="11"/>
      <c r="ME142" s="11"/>
      <c r="MF142" s="11"/>
      <c r="MG142" s="11"/>
      <c r="MH142" s="11"/>
      <c r="MI142" s="11"/>
      <c r="MJ142" s="11"/>
      <c r="MK142" s="11"/>
      <c r="ML142" s="11"/>
      <c r="MM142" s="11"/>
      <c r="MN142" s="11"/>
      <c r="MO142" s="11"/>
      <c r="MP142" s="11"/>
      <c r="MQ142" s="11"/>
      <c r="MR142" s="11"/>
      <c r="MS142" s="11"/>
      <c r="MT142" s="11"/>
      <c r="MU142" s="11"/>
      <c r="MV142" s="11"/>
      <c r="MW142" s="11"/>
      <c r="MX142" s="11"/>
      <c r="MY142" s="11"/>
      <c r="MZ142" s="11"/>
      <c r="NA142" s="11"/>
      <c r="NB142" s="11"/>
      <c r="NC142" s="11"/>
      <c r="ND142" s="11"/>
      <c r="NE142" s="11"/>
      <c r="NF142" s="11"/>
      <c r="NG142" s="11"/>
      <c r="NH142" s="11"/>
      <c r="NI142" s="11"/>
      <c r="NJ142" s="11"/>
      <c r="NK142" s="11"/>
      <c r="NL142" s="11"/>
      <c r="NM142" s="11"/>
      <c r="NN142" s="11"/>
      <c r="NO142" s="11"/>
      <c r="NP142" s="11"/>
      <c r="NQ142" s="11"/>
      <c r="NR142" s="11"/>
      <c r="NS142" s="11"/>
      <c r="NT142" s="11"/>
      <c r="NU142" s="11"/>
      <c r="NV142" s="11"/>
      <c r="NW142" s="11"/>
      <c r="NX142" s="11"/>
      <c r="NY142" s="11"/>
      <c r="NZ142" s="11"/>
      <c r="OA142" s="11"/>
      <c r="OB142" s="11"/>
      <c r="OC142" s="11"/>
      <c r="OD142" s="11"/>
      <c r="OE142" s="11"/>
      <c r="OF142" s="11"/>
      <c r="OG142" s="11"/>
      <c r="OH142" s="11"/>
      <c r="OI142" s="11"/>
      <c r="OJ142" s="11"/>
      <c r="OK142" s="11"/>
      <c r="OL142" s="11"/>
      <c r="OM142" s="11"/>
      <c r="ON142" s="11"/>
      <c r="OO142" s="11"/>
      <c r="OP142" s="11"/>
      <c r="OQ142" s="11"/>
      <c r="OR142" s="11"/>
      <c r="OS142" s="11"/>
      <c r="OT142" s="11"/>
      <c r="OU142" s="11"/>
      <c r="OV142" s="11"/>
      <c r="OW142" s="11"/>
      <c r="OX142" s="11"/>
      <c r="OY142" s="11"/>
      <c r="OZ142" s="11"/>
      <c r="PA142" s="11"/>
      <c r="PB142" s="11"/>
      <c r="PC142" s="11"/>
      <c r="PD142" s="11"/>
      <c r="PE142" s="11"/>
      <c r="PF142" s="11"/>
      <c r="PG142" s="11"/>
      <c r="PH142" s="11"/>
      <c r="PI142" s="11"/>
      <c r="PJ142" s="11"/>
      <c r="PK142" s="11"/>
      <c r="PL142" s="11"/>
      <c r="PM142" s="11"/>
      <c r="PN142" s="11"/>
      <c r="PO142" s="11"/>
      <c r="PP142" s="11"/>
      <c r="PQ142" s="11"/>
      <c r="PR142" s="11"/>
      <c r="PS142" s="11"/>
      <c r="PT142" s="11"/>
      <c r="PU142" s="11"/>
      <c r="PV142" s="11"/>
      <c r="PW142" s="11"/>
      <c r="PX142" s="11"/>
      <c r="PY142" s="11"/>
      <c r="PZ142" s="11"/>
      <c r="QA142" s="11"/>
      <c r="QB142" s="11"/>
      <c r="QC142" s="11"/>
      <c r="QD142" s="11"/>
      <c r="QE142" s="11"/>
      <c r="QF142" s="11"/>
      <c r="QG142" s="11"/>
      <c r="QH142" s="11"/>
      <c r="QI142" s="11"/>
      <c r="QJ142" s="11"/>
      <c r="QK142" s="11"/>
      <c r="QL142" s="11"/>
      <c r="QM142" s="11"/>
      <c r="QN142" s="11"/>
      <c r="QO142" s="11"/>
      <c r="QP142" s="11"/>
      <c r="QQ142" s="11"/>
      <c r="QR142" s="11"/>
      <c r="QS142" s="11"/>
      <c r="QT142" s="11"/>
      <c r="QU142" s="11"/>
      <c r="QV142" s="11"/>
      <c r="QW142" s="11"/>
      <c r="QX142" s="11"/>
      <c r="QY142" s="11"/>
      <c r="QZ142" s="11"/>
      <c r="RA142" s="11"/>
      <c r="RB142" s="11"/>
      <c r="RC142" s="11"/>
      <c r="RD142" s="11"/>
      <c r="RE142" s="11"/>
      <c r="RF142" s="11"/>
      <c r="RG142" s="11"/>
      <c r="RH142" s="11"/>
      <c r="RI142" s="11"/>
      <c r="RJ142" s="11"/>
      <c r="RK142" s="11"/>
      <c r="RL142" s="11"/>
      <c r="RM142" s="11"/>
      <c r="RN142" s="11"/>
      <c r="RO142" s="11"/>
      <c r="RP142" s="11"/>
      <c r="RQ142" s="11"/>
      <c r="RR142" s="11"/>
      <c r="RS142" s="11"/>
      <c r="RT142" s="11"/>
      <c r="RU142" s="11"/>
      <c r="RV142" s="11"/>
      <c r="RW142" s="11"/>
      <c r="RX142" s="11"/>
      <c r="RY142" s="11"/>
      <c r="RZ142" s="11"/>
      <c r="SA142" s="11"/>
      <c r="SB142" s="11"/>
      <c r="SC142" s="11"/>
      <c r="SD142" s="11"/>
      <c r="SE142" s="11"/>
      <c r="SF142" s="11"/>
      <c r="SG142" s="11"/>
      <c r="SH142" s="11"/>
      <c r="SI142" s="11"/>
      <c r="SJ142" s="11"/>
      <c r="SK142" s="11"/>
      <c r="SL142" s="11"/>
      <c r="SM142" s="11"/>
      <c r="SN142" s="11"/>
      <c r="SO142" s="11"/>
      <c r="SP142" s="11"/>
      <c r="SQ142" s="11"/>
      <c r="SR142" s="11"/>
      <c r="SS142" s="11"/>
      <c r="ST142" s="11"/>
      <c r="SU142" s="11"/>
      <c r="SV142" s="11"/>
      <c r="SW142" s="11"/>
      <c r="SX142" s="11"/>
      <c r="SY142" s="11"/>
      <c r="SZ142" s="11"/>
      <c r="TA142" s="11"/>
      <c r="TB142" s="11"/>
      <c r="TC142" s="11"/>
      <c r="TD142" s="11"/>
      <c r="TE142" s="11"/>
      <c r="TF142" s="11"/>
      <c r="TG142" s="11"/>
      <c r="TH142" s="11"/>
      <c r="TI142" s="11"/>
      <c r="TJ142" s="11"/>
      <c r="TK142" s="11"/>
      <c r="TL142" s="11"/>
      <c r="TM142" s="11"/>
      <c r="TN142" s="11"/>
      <c r="TO142" s="11"/>
      <c r="TP142" s="11"/>
      <c r="TQ142" s="11"/>
      <c r="TR142" s="11"/>
      <c r="TS142" s="11"/>
      <c r="TT142" s="11"/>
      <c r="TU142" s="11"/>
      <c r="TV142" s="11"/>
      <c r="TW142" s="11"/>
      <c r="TX142" s="11"/>
      <c r="TY142" s="11"/>
      <c r="TZ142" s="11"/>
      <c r="UA142" s="11"/>
      <c r="UB142" s="11"/>
      <c r="UC142" s="11"/>
      <c r="UD142" s="11"/>
      <c r="UE142" s="11"/>
      <c r="UF142" s="11"/>
      <c r="UG142" s="11"/>
      <c r="UH142" s="11"/>
      <c r="UI142" s="11"/>
      <c r="UJ142" s="11"/>
      <c r="UK142" s="11"/>
      <c r="UL142" s="11"/>
      <c r="UM142" s="11"/>
      <c r="UN142" s="11"/>
      <c r="UO142" s="11"/>
      <c r="UP142" s="11"/>
      <c r="UQ142" s="11"/>
      <c r="UR142" s="11"/>
      <c r="US142" s="11"/>
      <c r="UT142" s="11"/>
      <c r="UU142" s="11"/>
      <c r="UV142" s="11"/>
      <c r="UW142" s="11"/>
      <c r="UX142" s="11"/>
      <c r="UY142" s="11"/>
      <c r="UZ142" s="11"/>
      <c r="VA142" s="11"/>
      <c r="VB142" s="11"/>
      <c r="VC142" s="11"/>
      <c r="VD142" s="11"/>
      <c r="VE142" s="11"/>
      <c r="VF142" s="11"/>
      <c r="VG142" s="11"/>
      <c r="VH142" s="11"/>
      <c r="VI142" s="11"/>
      <c r="VJ142" s="11"/>
      <c r="VK142" s="11"/>
      <c r="VL142" s="11"/>
      <c r="VM142" s="11"/>
      <c r="VN142" s="11"/>
      <c r="VO142" s="11"/>
      <c r="VP142" s="11"/>
      <c r="VQ142" s="11"/>
      <c r="VR142" s="11"/>
      <c r="VS142" s="11"/>
      <c r="VT142" s="11"/>
      <c r="VU142" s="11"/>
      <c r="VV142" s="11"/>
      <c r="VW142" s="11"/>
      <c r="VX142" s="11"/>
      <c r="VY142" s="11"/>
      <c r="VZ142" s="11"/>
      <c r="WA142" s="11"/>
      <c r="WB142" s="11"/>
      <c r="WC142" s="11"/>
      <c r="WD142" s="11"/>
      <c r="WE142" s="11"/>
      <c r="WF142" s="11"/>
      <c r="WG142" s="11"/>
      <c r="WH142" s="11"/>
      <c r="WI142" s="11"/>
      <c r="WJ142" s="11"/>
      <c r="WK142" s="11"/>
      <c r="WL142" s="11"/>
      <c r="WM142" s="11"/>
      <c r="WN142" s="11"/>
      <c r="WO142" s="11"/>
      <c r="WP142" s="11"/>
      <c r="WQ142" s="11"/>
      <c r="WR142" s="11"/>
      <c r="WS142" s="11"/>
      <c r="WT142" s="11"/>
      <c r="WU142" s="11"/>
      <c r="WV142" s="11"/>
      <c r="WW142" s="11"/>
      <c r="WX142" s="11"/>
      <c r="WY142" s="11"/>
      <c r="WZ142" s="11"/>
      <c r="XA142" s="11"/>
      <c r="XB142" s="11"/>
      <c r="XC142" s="11"/>
      <c r="XD142" s="11"/>
      <c r="XE142" s="11"/>
      <c r="XF142" s="11"/>
      <c r="XG142" s="11"/>
      <c r="XH142" s="11"/>
      <c r="XI142" s="11"/>
      <c r="XJ142" s="11"/>
      <c r="XK142" s="11"/>
      <c r="XL142" s="11"/>
      <c r="XM142" s="11"/>
      <c r="XN142" s="11"/>
      <c r="XO142" s="11"/>
      <c r="XP142" s="11"/>
      <c r="XQ142" s="11"/>
      <c r="XR142" s="11"/>
      <c r="XS142" s="11"/>
      <c r="XT142" s="11"/>
      <c r="XU142" s="11"/>
      <c r="XV142" s="11"/>
      <c r="XW142" s="11"/>
      <c r="XX142" s="11"/>
      <c r="XY142" s="11"/>
      <c r="XZ142" s="11"/>
      <c r="YA142" s="11"/>
      <c r="YB142" s="11"/>
      <c r="YC142" s="11"/>
      <c r="YD142" s="11"/>
      <c r="YE142" s="11"/>
      <c r="YF142" s="11"/>
      <c r="YG142" s="11"/>
      <c r="YH142" s="11"/>
      <c r="YI142" s="11"/>
      <c r="YJ142" s="11"/>
      <c r="YK142" s="11"/>
      <c r="YL142" s="11"/>
      <c r="YM142" s="11"/>
      <c r="YN142" s="11"/>
      <c r="YO142" s="11"/>
      <c r="YP142" s="11"/>
      <c r="YQ142" s="11"/>
      <c r="YR142" s="11"/>
      <c r="YS142" s="11"/>
      <c r="YT142" s="11"/>
      <c r="YU142" s="11"/>
      <c r="YV142" s="11"/>
      <c r="YW142" s="11"/>
      <c r="YX142" s="11"/>
      <c r="YY142" s="11"/>
      <c r="YZ142" s="11"/>
      <c r="ZA142" s="11"/>
      <c r="ZB142" s="11"/>
      <c r="ZC142" s="11"/>
      <c r="ZD142" s="11"/>
      <c r="ZE142" s="11"/>
      <c r="ZF142" s="11"/>
      <c r="ZG142" s="11"/>
      <c r="ZH142" s="11"/>
      <c r="ZI142" s="11"/>
      <c r="ZJ142" s="11"/>
      <c r="ZK142" s="11"/>
      <c r="ZL142" s="11"/>
      <c r="ZM142" s="11"/>
      <c r="ZN142" s="11"/>
      <c r="ZO142" s="11"/>
      <c r="ZP142" s="11"/>
      <c r="ZQ142" s="11"/>
      <c r="ZR142" s="11"/>
      <c r="ZS142" s="11"/>
      <c r="ZT142" s="11"/>
      <c r="ZU142" s="11"/>
      <c r="ZV142" s="11"/>
      <c r="ZW142" s="11"/>
      <c r="ZX142" s="11"/>
      <c r="ZY142" s="11"/>
      <c r="ZZ142" s="11"/>
      <c r="AAA142" s="11"/>
      <c r="AAB142" s="11"/>
      <c r="AAC142" s="11"/>
      <c r="AAD142" s="11"/>
      <c r="AAE142" s="11"/>
      <c r="AAF142" s="11"/>
      <c r="AAG142" s="11"/>
      <c r="AAH142" s="11"/>
      <c r="AAI142" s="11"/>
      <c r="AAJ142" s="11"/>
      <c r="AAK142" s="11"/>
      <c r="AAL142" s="11"/>
      <c r="AAM142" s="11"/>
      <c r="AAN142" s="11"/>
      <c r="AAO142" s="11"/>
      <c r="AAP142" s="11"/>
      <c r="AAQ142" s="11"/>
      <c r="AAR142" s="11"/>
      <c r="AAS142" s="11"/>
      <c r="AAT142" s="11"/>
      <c r="AAU142" s="11"/>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11"/>
      <c r="AGX142" s="11"/>
      <c r="AGY142" s="11"/>
      <c r="AGZ142" s="11"/>
      <c r="AHA142" s="11"/>
      <c r="AHB142" s="11"/>
      <c r="AHC142" s="11"/>
      <c r="AHD142" s="11"/>
      <c r="AHE142" s="11"/>
      <c r="AHF142" s="11"/>
      <c r="AHG142" s="11"/>
      <c r="AHH142" s="11"/>
      <c r="AHI142" s="11"/>
      <c r="AHJ142" s="11"/>
      <c r="AHK142" s="11"/>
      <c r="AHL142" s="11"/>
      <c r="AHM142" s="11"/>
      <c r="AHN142" s="11"/>
      <c r="AHO142" s="11"/>
      <c r="AHP142" s="11"/>
      <c r="AHQ142" s="11"/>
      <c r="AHR142" s="11"/>
      <c r="AHS142" s="11"/>
      <c r="AHT142" s="11"/>
      <c r="AHU142" s="11"/>
      <c r="AHV142" s="11"/>
      <c r="AHW142" s="11"/>
      <c r="AHX142" s="11"/>
      <c r="AHY142" s="11"/>
      <c r="AHZ142" s="11"/>
      <c r="AIA142" s="11"/>
      <c r="AIB142" s="11"/>
      <c r="AIC142" s="11"/>
      <c r="AID142" s="11"/>
      <c r="AIE142" s="11"/>
      <c r="AIF142" s="11"/>
      <c r="AIG142" s="11"/>
      <c r="AIH142" s="11"/>
      <c r="AII142" s="11"/>
      <c r="AIJ142" s="11"/>
      <c r="AIK142" s="11"/>
      <c r="AIL142" s="11"/>
      <c r="AIM142" s="11"/>
      <c r="AIN142" s="11"/>
      <c r="AIO142" s="11"/>
      <c r="AIP142" s="11"/>
      <c r="AIQ142" s="11"/>
      <c r="AIR142" s="11"/>
      <c r="AIS142" s="11"/>
      <c r="AIT142" s="11"/>
      <c r="AIU142" s="11"/>
      <c r="AIV142" s="11"/>
      <c r="AIW142" s="11"/>
      <c r="AIX142" s="11"/>
      <c r="AIY142" s="11"/>
      <c r="AIZ142" s="11"/>
      <c r="AJA142" s="11"/>
      <c r="AJB142" s="11"/>
      <c r="AJC142" s="11"/>
      <c r="AJD142" s="11"/>
      <c r="AJE142" s="11"/>
      <c r="AJF142" s="11"/>
      <c r="AJG142" s="11"/>
      <c r="AJH142" s="11"/>
      <c r="AJI142" s="11"/>
      <c r="AJJ142" s="11"/>
      <c r="AJK142" s="11"/>
      <c r="AJL142" s="11"/>
      <c r="AJM142" s="11"/>
      <c r="AJN142" s="11"/>
      <c r="AJO142" s="11"/>
      <c r="AJP142" s="11"/>
      <c r="AJQ142" s="11"/>
      <c r="AJR142" s="11"/>
      <c r="AJS142" s="11"/>
      <c r="AJT142" s="11"/>
      <c r="AJU142" s="11"/>
      <c r="AJV142" s="11"/>
      <c r="AJW142" s="11"/>
      <c r="AJX142" s="11"/>
      <c r="AJY142" s="11"/>
      <c r="AJZ142" s="11"/>
      <c r="AKA142" s="11"/>
      <c r="AKB142" s="11"/>
      <c r="AKC142" s="11"/>
      <c r="AKD142" s="11"/>
      <c r="AKE142" s="11"/>
      <c r="AKF142" s="11"/>
      <c r="AKG142" s="11"/>
      <c r="AKH142" s="11"/>
      <c r="AKI142" s="11"/>
      <c r="AKJ142" s="11"/>
      <c r="AKK142" s="11"/>
      <c r="AKL142" s="11"/>
      <c r="AKM142" s="11"/>
      <c r="AKN142" s="11"/>
      <c r="AKO142" s="11"/>
      <c r="AKP142" s="11"/>
      <c r="AKQ142" s="11"/>
      <c r="AKR142" s="11"/>
      <c r="AKS142" s="11"/>
      <c r="AKT142" s="11"/>
      <c r="AKU142" s="11"/>
      <c r="AKV142" s="11"/>
      <c r="AKW142" s="11"/>
      <c r="AKX142" s="11"/>
      <c r="AKY142" s="11"/>
      <c r="AKZ142" s="11"/>
      <c r="ALA142" s="11"/>
      <c r="ALB142" s="11"/>
      <c r="ALC142" s="11"/>
      <c r="ALD142" s="11"/>
      <c r="ALE142" s="11"/>
      <c r="ALF142" s="11"/>
      <c r="ALG142" s="11"/>
      <c r="ALH142" s="11"/>
      <c r="ALI142" s="11"/>
      <c r="ALJ142" s="11"/>
      <c r="ALK142" s="11"/>
      <c r="ALL142" s="11"/>
      <c r="ALM142" s="11"/>
      <c r="ALN142" s="11"/>
      <c r="ALO142" s="11"/>
      <c r="ALP142" s="11"/>
      <c r="ALQ142" s="11"/>
      <c r="ALR142" s="11"/>
      <c r="ALS142" s="11"/>
      <c r="ALT142" s="11"/>
      <c r="ALU142" s="11"/>
      <c r="ALV142" s="11"/>
      <c r="ALW142" s="11"/>
      <c r="ALX142" s="11"/>
      <c r="ALY142" s="11"/>
      <c r="ALZ142" s="11"/>
      <c r="AMA142" s="11"/>
      <c r="AMB142" s="11"/>
      <c r="AMC142" s="11"/>
      <c r="AMD142" s="11"/>
      <c r="AME142" s="11"/>
      <c r="AMF142" s="11"/>
      <c r="AMG142" s="11"/>
    </row>
    <row r="143" spans="1:1021" s="1" customFormat="1" ht="36" customHeight="1" x14ac:dyDescent="0.25">
      <c r="A143" s="4" t="s">
        <v>4</v>
      </c>
      <c r="B143" s="71" t="s">
        <v>132</v>
      </c>
      <c r="C143" s="71"/>
      <c r="D143" s="71"/>
      <c r="E143" s="71"/>
      <c r="F143" s="71"/>
      <c r="G143" s="71"/>
      <c r="H143" s="77">
        <f>H142+K142</f>
        <v>3982.4931658422006</v>
      </c>
      <c r="I143" s="77"/>
      <c r="J143" s="13">
        <v>6.7900000000000002E-2</v>
      </c>
      <c r="K143" s="40">
        <f>H143*J143</f>
        <v>270.4112859606854</v>
      </c>
      <c r="L143" s="40"/>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c r="LR143" s="11"/>
      <c r="LS143" s="11"/>
      <c r="LT143" s="11"/>
      <c r="LU143" s="11"/>
      <c r="LV143" s="11"/>
      <c r="LW143" s="11"/>
      <c r="LX143" s="11"/>
      <c r="LY143" s="11"/>
      <c r="LZ143" s="11"/>
      <c r="MA143" s="11"/>
      <c r="MB143" s="11"/>
      <c r="MC143" s="11"/>
      <c r="MD143" s="11"/>
      <c r="ME143" s="11"/>
      <c r="MF143" s="11"/>
      <c r="MG143" s="11"/>
      <c r="MH143" s="11"/>
      <c r="MI143" s="11"/>
      <c r="MJ143" s="11"/>
      <c r="MK143" s="11"/>
      <c r="ML143" s="11"/>
      <c r="MM143" s="11"/>
      <c r="MN143" s="11"/>
      <c r="MO143" s="11"/>
      <c r="MP143" s="11"/>
      <c r="MQ143" s="11"/>
      <c r="MR143" s="11"/>
      <c r="MS143" s="11"/>
      <c r="MT143" s="11"/>
      <c r="MU143" s="11"/>
      <c r="MV143" s="11"/>
      <c r="MW143" s="11"/>
      <c r="MX143" s="11"/>
      <c r="MY143" s="11"/>
      <c r="MZ143" s="11"/>
      <c r="NA143" s="11"/>
      <c r="NB143" s="11"/>
      <c r="NC143" s="11"/>
      <c r="ND143" s="11"/>
      <c r="NE143" s="11"/>
      <c r="NF143" s="11"/>
      <c r="NG143" s="11"/>
      <c r="NH143" s="11"/>
      <c r="NI143" s="11"/>
      <c r="NJ143" s="11"/>
      <c r="NK143" s="11"/>
      <c r="NL143" s="11"/>
      <c r="NM143" s="11"/>
      <c r="NN143" s="11"/>
      <c r="NO143" s="11"/>
      <c r="NP143" s="11"/>
      <c r="NQ143" s="11"/>
      <c r="NR143" s="11"/>
      <c r="NS143" s="11"/>
      <c r="NT143" s="11"/>
      <c r="NU143" s="11"/>
      <c r="NV143" s="11"/>
      <c r="NW143" s="11"/>
      <c r="NX143" s="11"/>
      <c r="NY143" s="11"/>
      <c r="NZ143" s="11"/>
      <c r="OA143" s="11"/>
      <c r="OB143" s="11"/>
      <c r="OC143" s="11"/>
      <c r="OD143" s="11"/>
      <c r="OE143" s="11"/>
      <c r="OF143" s="11"/>
      <c r="OG143" s="11"/>
      <c r="OH143" s="11"/>
      <c r="OI143" s="11"/>
      <c r="OJ143" s="11"/>
      <c r="OK143" s="11"/>
      <c r="OL143" s="11"/>
      <c r="OM143" s="11"/>
      <c r="ON143" s="11"/>
      <c r="OO143" s="11"/>
      <c r="OP143" s="11"/>
      <c r="OQ143" s="11"/>
      <c r="OR143" s="11"/>
      <c r="OS143" s="11"/>
      <c r="OT143" s="11"/>
      <c r="OU143" s="11"/>
      <c r="OV143" s="11"/>
      <c r="OW143" s="11"/>
      <c r="OX143" s="11"/>
      <c r="OY143" s="11"/>
      <c r="OZ143" s="11"/>
      <c r="PA143" s="11"/>
      <c r="PB143" s="11"/>
      <c r="PC143" s="11"/>
      <c r="PD143" s="11"/>
      <c r="PE143" s="11"/>
      <c r="PF143" s="11"/>
      <c r="PG143" s="11"/>
      <c r="PH143" s="11"/>
      <c r="PI143" s="11"/>
      <c r="PJ143" s="11"/>
      <c r="PK143" s="11"/>
      <c r="PL143" s="11"/>
      <c r="PM143" s="11"/>
      <c r="PN143" s="11"/>
      <c r="PO143" s="11"/>
      <c r="PP143" s="11"/>
      <c r="PQ143" s="11"/>
      <c r="PR143" s="11"/>
      <c r="PS143" s="11"/>
      <c r="PT143" s="11"/>
      <c r="PU143" s="11"/>
      <c r="PV143" s="11"/>
      <c r="PW143" s="11"/>
      <c r="PX143" s="11"/>
      <c r="PY143" s="11"/>
      <c r="PZ143" s="11"/>
      <c r="QA143" s="11"/>
      <c r="QB143" s="11"/>
      <c r="QC143" s="11"/>
      <c r="QD143" s="11"/>
      <c r="QE143" s="11"/>
      <c r="QF143" s="11"/>
      <c r="QG143" s="11"/>
      <c r="QH143" s="11"/>
      <c r="QI143" s="11"/>
      <c r="QJ143" s="11"/>
      <c r="QK143" s="11"/>
      <c r="QL143" s="11"/>
      <c r="QM143" s="11"/>
      <c r="QN143" s="11"/>
      <c r="QO143" s="11"/>
      <c r="QP143" s="11"/>
      <c r="QQ143" s="11"/>
      <c r="QR143" s="11"/>
      <c r="QS143" s="11"/>
      <c r="QT143" s="11"/>
      <c r="QU143" s="11"/>
      <c r="QV143" s="11"/>
      <c r="QW143" s="11"/>
      <c r="QX143" s="11"/>
      <c r="QY143" s="11"/>
      <c r="QZ143" s="11"/>
      <c r="RA143" s="11"/>
      <c r="RB143" s="11"/>
      <c r="RC143" s="11"/>
      <c r="RD143" s="11"/>
      <c r="RE143" s="11"/>
      <c r="RF143" s="11"/>
      <c r="RG143" s="11"/>
      <c r="RH143" s="11"/>
      <c r="RI143" s="11"/>
      <c r="RJ143" s="11"/>
      <c r="RK143" s="11"/>
      <c r="RL143" s="11"/>
      <c r="RM143" s="11"/>
      <c r="RN143" s="11"/>
      <c r="RO143" s="11"/>
      <c r="RP143" s="11"/>
      <c r="RQ143" s="11"/>
      <c r="RR143" s="11"/>
      <c r="RS143" s="11"/>
      <c r="RT143" s="11"/>
      <c r="RU143" s="11"/>
      <c r="RV143" s="11"/>
      <c r="RW143" s="11"/>
      <c r="RX143" s="11"/>
      <c r="RY143" s="11"/>
      <c r="RZ143" s="11"/>
      <c r="SA143" s="11"/>
      <c r="SB143" s="11"/>
      <c r="SC143" s="11"/>
      <c r="SD143" s="11"/>
      <c r="SE143" s="11"/>
      <c r="SF143" s="11"/>
      <c r="SG143" s="11"/>
      <c r="SH143" s="11"/>
      <c r="SI143" s="11"/>
      <c r="SJ143" s="11"/>
      <c r="SK143" s="11"/>
      <c r="SL143" s="11"/>
      <c r="SM143" s="11"/>
      <c r="SN143" s="11"/>
      <c r="SO143" s="11"/>
      <c r="SP143" s="11"/>
      <c r="SQ143" s="11"/>
      <c r="SR143" s="11"/>
      <c r="SS143" s="11"/>
      <c r="ST143" s="11"/>
      <c r="SU143" s="11"/>
      <c r="SV143" s="11"/>
      <c r="SW143" s="11"/>
      <c r="SX143" s="11"/>
      <c r="SY143" s="11"/>
      <c r="SZ143" s="11"/>
      <c r="TA143" s="11"/>
      <c r="TB143" s="11"/>
      <c r="TC143" s="11"/>
      <c r="TD143" s="11"/>
      <c r="TE143" s="11"/>
      <c r="TF143" s="11"/>
      <c r="TG143" s="11"/>
      <c r="TH143" s="11"/>
      <c r="TI143" s="11"/>
      <c r="TJ143" s="11"/>
      <c r="TK143" s="11"/>
      <c r="TL143" s="11"/>
      <c r="TM143" s="11"/>
      <c r="TN143" s="11"/>
      <c r="TO143" s="11"/>
      <c r="TP143" s="11"/>
      <c r="TQ143" s="11"/>
      <c r="TR143" s="11"/>
      <c r="TS143" s="11"/>
      <c r="TT143" s="11"/>
      <c r="TU143" s="11"/>
      <c r="TV143" s="11"/>
      <c r="TW143" s="11"/>
      <c r="TX143" s="11"/>
      <c r="TY143" s="11"/>
      <c r="TZ143" s="11"/>
      <c r="UA143" s="11"/>
      <c r="UB143" s="11"/>
      <c r="UC143" s="11"/>
      <c r="UD143" s="11"/>
      <c r="UE143" s="11"/>
      <c r="UF143" s="11"/>
      <c r="UG143" s="11"/>
      <c r="UH143" s="11"/>
      <c r="UI143" s="11"/>
      <c r="UJ143" s="11"/>
      <c r="UK143" s="11"/>
      <c r="UL143" s="11"/>
      <c r="UM143" s="11"/>
      <c r="UN143" s="11"/>
      <c r="UO143" s="11"/>
      <c r="UP143" s="11"/>
      <c r="UQ143" s="11"/>
      <c r="UR143" s="11"/>
      <c r="US143" s="11"/>
      <c r="UT143" s="11"/>
      <c r="UU143" s="11"/>
      <c r="UV143" s="11"/>
      <c r="UW143" s="11"/>
      <c r="UX143" s="11"/>
      <c r="UY143" s="11"/>
      <c r="UZ143" s="11"/>
      <c r="VA143" s="11"/>
      <c r="VB143" s="11"/>
      <c r="VC143" s="11"/>
      <c r="VD143" s="11"/>
      <c r="VE143" s="11"/>
      <c r="VF143" s="11"/>
      <c r="VG143" s="11"/>
      <c r="VH143" s="11"/>
      <c r="VI143" s="11"/>
      <c r="VJ143" s="11"/>
      <c r="VK143" s="11"/>
      <c r="VL143" s="11"/>
      <c r="VM143" s="11"/>
      <c r="VN143" s="11"/>
      <c r="VO143" s="11"/>
      <c r="VP143" s="11"/>
      <c r="VQ143" s="11"/>
      <c r="VR143" s="11"/>
      <c r="VS143" s="11"/>
      <c r="VT143" s="11"/>
      <c r="VU143" s="11"/>
      <c r="VV143" s="11"/>
      <c r="VW143" s="11"/>
      <c r="VX143" s="11"/>
      <c r="VY143" s="11"/>
      <c r="VZ143" s="11"/>
      <c r="WA143" s="11"/>
      <c r="WB143" s="11"/>
      <c r="WC143" s="11"/>
      <c r="WD143" s="11"/>
      <c r="WE143" s="11"/>
      <c r="WF143" s="11"/>
      <c r="WG143" s="11"/>
      <c r="WH143" s="11"/>
      <c r="WI143" s="11"/>
      <c r="WJ143" s="11"/>
      <c r="WK143" s="11"/>
      <c r="WL143" s="11"/>
      <c r="WM143" s="11"/>
      <c r="WN143" s="11"/>
      <c r="WO143" s="11"/>
      <c r="WP143" s="11"/>
      <c r="WQ143" s="11"/>
      <c r="WR143" s="11"/>
      <c r="WS143" s="11"/>
      <c r="WT143" s="11"/>
      <c r="WU143" s="11"/>
      <c r="WV143" s="11"/>
      <c r="WW143" s="11"/>
      <c r="WX143" s="11"/>
      <c r="WY143" s="11"/>
      <c r="WZ143" s="11"/>
      <c r="XA143" s="11"/>
      <c r="XB143" s="11"/>
      <c r="XC143" s="11"/>
      <c r="XD143" s="11"/>
      <c r="XE143" s="11"/>
      <c r="XF143" s="11"/>
      <c r="XG143" s="11"/>
      <c r="XH143" s="11"/>
      <c r="XI143" s="11"/>
      <c r="XJ143" s="11"/>
      <c r="XK143" s="11"/>
      <c r="XL143" s="11"/>
      <c r="XM143" s="11"/>
      <c r="XN143" s="11"/>
      <c r="XO143" s="11"/>
      <c r="XP143" s="11"/>
      <c r="XQ143" s="11"/>
      <c r="XR143" s="11"/>
      <c r="XS143" s="11"/>
      <c r="XT143" s="11"/>
      <c r="XU143" s="11"/>
      <c r="XV143" s="11"/>
      <c r="XW143" s="11"/>
      <c r="XX143" s="11"/>
      <c r="XY143" s="11"/>
      <c r="XZ143" s="11"/>
      <c r="YA143" s="11"/>
      <c r="YB143" s="11"/>
      <c r="YC143" s="11"/>
      <c r="YD143" s="11"/>
      <c r="YE143" s="11"/>
      <c r="YF143" s="11"/>
      <c r="YG143" s="11"/>
      <c r="YH143" s="11"/>
      <c r="YI143" s="11"/>
      <c r="YJ143" s="11"/>
      <c r="YK143" s="11"/>
      <c r="YL143" s="11"/>
      <c r="YM143" s="11"/>
      <c r="YN143" s="11"/>
      <c r="YO143" s="11"/>
      <c r="YP143" s="11"/>
      <c r="YQ143" s="11"/>
      <c r="YR143" s="11"/>
      <c r="YS143" s="11"/>
      <c r="YT143" s="11"/>
      <c r="YU143" s="11"/>
      <c r="YV143" s="11"/>
      <c r="YW143" s="11"/>
      <c r="YX143" s="11"/>
      <c r="YY143" s="11"/>
      <c r="YZ143" s="11"/>
      <c r="ZA143" s="11"/>
      <c r="ZB143" s="11"/>
      <c r="ZC143" s="11"/>
      <c r="ZD143" s="11"/>
      <c r="ZE143" s="11"/>
      <c r="ZF143" s="11"/>
      <c r="ZG143" s="11"/>
      <c r="ZH143" s="11"/>
      <c r="ZI143" s="11"/>
      <c r="ZJ143" s="11"/>
      <c r="ZK143" s="11"/>
      <c r="ZL143" s="11"/>
      <c r="ZM143" s="11"/>
      <c r="ZN143" s="11"/>
      <c r="ZO143" s="11"/>
      <c r="ZP143" s="11"/>
      <c r="ZQ143" s="11"/>
      <c r="ZR143" s="11"/>
      <c r="ZS143" s="11"/>
      <c r="ZT143" s="11"/>
      <c r="ZU143" s="11"/>
      <c r="ZV143" s="11"/>
      <c r="ZW143" s="11"/>
      <c r="ZX143" s="11"/>
      <c r="ZY143" s="11"/>
      <c r="ZZ143" s="11"/>
      <c r="AAA143" s="11"/>
      <c r="AAB143" s="11"/>
      <c r="AAC143" s="11"/>
      <c r="AAD143" s="11"/>
      <c r="AAE143" s="11"/>
      <c r="AAF143" s="11"/>
      <c r="AAG143" s="11"/>
      <c r="AAH143" s="11"/>
      <c r="AAI143" s="11"/>
      <c r="AAJ143" s="11"/>
      <c r="AAK143" s="11"/>
      <c r="AAL143" s="11"/>
      <c r="AAM143" s="11"/>
      <c r="AAN143" s="11"/>
      <c r="AAO143" s="11"/>
      <c r="AAP143" s="11"/>
      <c r="AAQ143" s="11"/>
      <c r="AAR143" s="11"/>
      <c r="AAS143" s="11"/>
      <c r="AAT143" s="11"/>
      <c r="AAU143" s="11"/>
      <c r="AAV143" s="11"/>
      <c r="AAW143" s="11"/>
      <c r="AAX143" s="11"/>
      <c r="AAY143" s="11"/>
      <c r="AAZ143" s="11"/>
      <c r="ABA143" s="11"/>
      <c r="ABB143" s="11"/>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11"/>
      <c r="AGQ143" s="11"/>
      <c r="AGR143" s="11"/>
      <c r="AGS143" s="11"/>
      <c r="AGT143" s="11"/>
      <c r="AGU143" s="11"/>
      <c r="AGV143" s="11"/>
      <c r="AGW143" s="11"/>
      <c r="AGX143" s="11"/>
      <c r="AGY143" s="11"/>
      <c r="AGZ143" s="11"/>
      <c r="AHA143" s="11"/>
      <c r="AHB143" s="11"/>
      <c r="AHC143" s="11"/>
      <c r="AHD143" s="11"/>
      <c r="AHE143" s="11"/>
      <c r="AHF143" s="11"/>
      <c r="AHG143" s="11"/>
      <c r="AHH143" s="11"/>
      <c r="AHI143" s="11"/>
      <c r="AHJ143" s="11"/>
      <c r="AHK143" s="11"/>
      <c r="AHL143" s="11"/>
      <c r="AHM143" s="11"/>
      <c r="AHN143" s="11"/>
      <c r="AHO143" s="11"/>
      <c r="AHP143" s="11"/>
      <c r="AHQ143" s="11"/>
      <c r="AHR143" s="11"/>
      <c r="AHS143" s="11"/>
      <c r="AHT143" s="11"/>
      <c r="AHU143" s="11"/>
      <c r="AHV143" s="11"/>
      <c r="AHW143" s="11"/>
      <c r="AHX143" s="11"/>
      <c r="AHY143" s="11"/>
      <c r="AHZ143" s="11"/>
      <c r="AIA143" s="11"/>
      <c r="AIB143" s="11"/>
      <c r="AIC143" s="11"/>
      <c r="AID143" s="11"/>
      <c r="AIE143" s="11"/>
      <c r="AIF143" s="11"/>
      <c r="AIG143" s="11"/>
      <c r="AIH143" s="11"/>
      <c r="AII143" s="11"/>
      <c r="AIJ143" s="11"/>
      <c r="AIK143" s="11"/>
      <c r="AIL143" s="11"/>
      <c r="AIM143" s="11"/>
      <c r="AIN143" s="11"/>
      <c r="AIO143" s="11"/>
      <c r="AIP143" s="11"/>
      <c r="AIQ143" s="11"/>
      <c r="AIR143" s="11"/>
      <c r="AIS143" s="11"/>
      <c r="AIT143" s="11"/>
      <c r="AIU143" s="11"/>
      <c r="AIV143" s="11"/>
      <c r="AIW143" s="11"/>
      <c r="AIX143" s="11"/>
      <c r="AIY143" s="11"/>
      <c r="AIZ143" s="11"/>
      <c r="AJA143" s="11"/>
      <c r="AJB143" s="11"/>
      <c r="AJC143" s="11"/>
      <c r="AJD143" s="11"/>
      <c r="AJE143" s="11"/>
      <c r="AJF143" s="11"/>
      <c r="AJG143" s="11"/>
      <c r="AJH143" s="11"/>
      <c r="AJI143" s="11"/>
      <c r="AJJ143" s="11"/>
      <c r="AJK143" s="11"/>
      <c r="AJL143" s="11"/>
      <c r="AJM143" s="11"/>
      <c r="AJN143" s="11"/>
      <c r="AJO143" s="11"/>
      <c r="AJP143" s="11"/>
      <c r="AJQ143" s="11"/>
      <c r="AJR143" s="11"/>
      <c r="AJS143" s="11"/>
      <c r="AJT143" s="11"/>
      <c r="AJU143" s="11"/>
      <c r="AJV143" s="11"/>
      <c r="AJW143" s="11"/>
      <c r="AJX143" s="11"/>
      <c r="AJY143" s="11"/>
      <c r="AJZ143" s="11"/>
      <c r="AKA143" s="11"/>
      <c r="AKB143" s="11"/>
      <c r="AKC143" s="11"/>
      <c r="AKD143" s="11"/>
      <c r="AKE143" s="11"/>
      <c r="AKF143" s="11"/>
      <c r="AKG143" s="11"/>
      <c r="AKH143" s="11"/>
      <c r="AKI143" s="11"/>
      <c r="AKJ143" s="11"/>
      <c r="AKK143" s="11"/>
      <c r="AKL143" s="11"/>
      <c r="AKM143" s="11"/>
      <c r="AKN143" s="11"/>
      <c r="AKO143" s="11"/>
      <c r="AKP143" s="11"/>
      <c r="AKQ143" s="11"/>
      <c r="AKR143" s="11"/>
      <c r="AKS143" s="11"/>
      <c r="AKT143" s="11"/>
      <c r="AKU143" s="11"/>
      <c r="AKV143" s="11"/>
      <c r="AKW143" s="11"/>
      <c r="AKX143" s="11"/>
      <c r="AKY143" s="11"/>
      <c r="AKZ143" s="11"/>
      <c r="ALA143" s="11"/>
      <c r="ALB143" s="11"/>
      <c r="ALC143" s="11"/>
      <c r="ALD143" s="11"/>
      <c r="ALE143" s="11"/>
      <c r="ALF143" s="11"/>
      <c r="ALG143" s="11"/>
      <c r="ALH143" s="11"/>
      <c r="ALI143" s="11"/>
      <c r="ALJ143" s="11"/>
      <c r="ALK143" s="11"/>
      <c r="ALL143" s="11"/>
      <c r="ALM143" s="11"/>
      <c r="ALN143" s="11"/>
      <c r="ALO143" s="11"/>
      <c r="ALP143" s="11"/>
      <c r="ALQ143" s="11"/>
      <c r="ALR143" s="11"/>
      <c r="ALS143" s="11"/>
      <c r="ALT143" s="11"/>
      <c r="ALU143" s="11"/>
      <c r="ALV143" s="11"/>
      <c r="ALW143" s="11"/>
      <c r="ALX143" s="11"/>
      <c r="ALY143" s="11"/>
      <c r="ALZ143" s="11"/>
      <c r="AMA143" s="11"/>
      <c r="AMB143" s="11"/>
      <c r="AMC143" s="11"/>
      <c r="AMD143" s="11"/>
      <c r="AME143" s="11"/>
      <c r="AMF143" s="11"/>
      <c r="AMG143" s="11"/>
    </row>
    <row r="144" spans="1:1021" s="1" customFormat="1" ht="32.25" customHeight="1" x14ac:dyDescent="0.25">
      <c r="A144" s="4" t="s">
        <v>6</v>
      </c>
      <c r="B144" s="71" t="s">
        <v>133</v>
      </c>
      <c r="C144" s="71"/>
      <c r="D144" s="71"/>
      <c r="E144" s="71"/>
      <c r="F144" s="71"/>
      <c r="G144" s="71"/>
      <c r="H144" s="77">
        <f>H143+K143</f>
        <v>4252.9044518028859</v>
      </c>
      <c r="I144" s="77"/>
      <c r="J144" s="13">
        <f>F145+F146+F147</f>
        <v>8.6499999999999994E-2</v>
      </c>
      <c r="K144" s="40">
        <f>G145+G146+G147</f>
        <v>402.71071163760223</v>
      </c>
      <c r="L144" s="40"/>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c r="LR144" s="11"/>
      <c r="LS144" s="11"/>
      <c r="LT144" s="11"/>
      <c r="LU144" s="11"/>
      <c r="LV144" s="11"/>
      <c r="LW144" s="11"/>
      <c r="LX144" s="11"/>
      <c r="LY144" s="11"/>
      <c r="LZ144" s="11"/>
      <c r="MA144" s="11"/>
      <c r="MB144" s="11"/>
      <c r="MC144" s="11"/>
      <c r="MD144" s="11"/>
      <c r="ME144" s="11"/>
      <c r="MF144" s="11"/>
      <c r="MG144" s="11"/>
      <c r="MH144" s="11"/>
      <c r="MI144" s="11"/>
      <c r="MJ144" s="11"/>
      <c r="MK144" s="11"/>
      <c r="ML144" s="11"/>
      <c r="MM144" s="11"/>
      <c r="MN144" s="11"/>
      <c r="MO144" s="11"/>
      <c r="MP144" s="11"/>
      <c r="MQ144" s="11"/>
      <c r="MR144" s="11"/>
      <c r="MS144" s="11"/>
      <c r="MT144" s="11"/>
      <c r="MU144" s="11"/>
      <c r="MV144" s="11"/>
      <c r="MW144" s="11"/>
      <c r="MX144" s="11"/>
      <c r="MY144" s="11"/>
      <c r="MZ144" s="11"/>
      <c r="NA144" s="11"/>
      <c r="NB144" s="11"/>
      <c r="NC144" s="11"/>
      <c r="ND144" s="11"/>
      <c r="NE144" s="11"/>
      <c r="NF144" s="11"/>
      <c r="NG144" s="11"/>
      <c r="NH144" s="11"/>
      <c r="NI144" s="11"/>
      <c r="NJ144" s="11"/>
      <c r="NK144" s="11"/>
      <c r="NL144" s="11"/>
      <c r="NM144" s="11"/>
      <c r="NN144" s="11"/>
      <c r="NO144" s="11"/>
      <c r="NP144" s="11"/>
      <c r="NQ144" s="11"/>
      <c r="NR144" s="11"/>
      <c r="NS144" s="11"/>
      <c r="NT144" s="11"/>
      <c r="NU144" s="11"/>
      <c r="NV144" s="11"/>
      <c r="NW144" s="11"/>
      <c r="NX144" s="11"/>
      <c r="NY144" s="11"/>
      <c r="NZ144" s="11"/>
      <c r="OA144" s="11"/>
      <c r="OB144" s="11"/>
      <c r="OC144" s="11"/>
      <c r="OD144" s="11"/>
      <c r="OE144" s="11"/>
      <c r="OF144" s="11"/>
      <c r="OG144" s="11"/>
      <c r="OH144" s="11"/>
      <c r="OI144" s="11"/>
      <c r="OJ144" s="11"/>
      <c r="OK144" s="11"/>
      <c r="OL144" s="11"/>
      <c r="OM144" s="11"/>
      <c r="ON144" s="11"/>
      <c r="OO144" s="11"/>
      <c r="OP144" s="11"/>
      <c r="OQ144" s="11"/>
      <c r="OR144" s="11"/>
      <c r="OS144" s="11"/>
      <c r="OT144" s="11"/>
      <c r="OU144" s="11"/>
      <c r="OV144" s="11"/>
      <c r="OW144" s="11"/>
      <c r="OX144" s="11"/>
      <c r="OY144" s="11"/>
      <c r="OZ144" s="11"/>
      <c r="PA144" s="11"/>
      <c r="PB144" s="11"/>
      <c r="PC144" s="11"/>
      <c r="PD144" s="11"/>
      <c r="PE144" s="11"/>
      <c r="PF144" s="11"/>
      <c r="PG144" s="11"/>
      <c r="PH144" s="11"/>
      <c r="PI144" s="11"/>
      <c r="PJ144" s="11"/>
      <c r="PK144" s="11"/>
      <c r="PL144" s="11"/>
      <c r="PM144" s="11"/>
      <c r="PN144" s="11"/>
      <c r="PO144" s="11"/>
      <c r="PP144" s="11"/>
      <c r="PQ144" s="11"/>
      <c r="PR144" s="11"/>
      <c r="PS144" s="11"/>
      <c r="PT144" s="11"/>
      <c r="PU144" s="11"/>
      <c r="PV144" s="11"/>
      <c r="PW144" s="11"/>
      <c r="PX144" s="11"/>
      <c r="PY144" s="11"/>
      <c r="PZ144" s="11"/>
      <c r="QA144" s="11"/>
      <c r="QB144" s="11"/>
      <c r="QC144" s="11"/>
      <c r="QD144" s="11"/>
      <c r="QE144" s="11"/>
      <c r="QF144" s="11"/>
      <c r="QG144" s="11"/>
      <c r="QH144" s="11"/>
      <c r="QI144" s="11"/>
      <c r="QJ144" s="11"/>
      <c r="QK144" s="11"/>
      <c r="QL144" s="11"/>
      <c r="QM144" s="11"/>
      <c r="QN144" s="11"/>
      <c r="QO144" s="11"/>
      <c r="QP144" s="11"/>
      <c r="QQ144" s="11"/>
      <c r="QR144" s="11"/>
      <c r="QS144" s="11"/>
      <c r="QT144" s="11"/>
      <c r="QU144" s="11"/>
      <c r="QV144" s="11"/>
      <c r="QW144" s="11"/>
      <c r="QX144" s="11"/>
      <c r="QY144" s="11"/>
      <c r="QZ144" s="11"/>
      <c r="RA144" s="11"/>
      <c r="RB144" s="11"/>
      <c r="RC144" s="11"/>
      <c r="RD144" s="11"/>
      <c r="RE144" s="11"/>
      <c r="RF144" s="11"/>
      <c r="RG144" s="11"/>
      <c r="RH144" s="11"/>
      <c r="RI144" s="11"/>
      <c r="RJ144" s="11"/>
      <c r="RK144" s="11"/>
      <c r="RL144" s="11"/>
      <c r="RM144" s="11"/>
      <c r="RN144" s="11"/>
      <c r="RO144" s="11"/>
      <c r="RP144" s="11"/>
      <c r="RQ144" s="11"/>
      <c r="RR144" s="11"/>
      <c r="RS144" s="11"/>
      <c r="RT144" s="11"/>
      <c r="RU144" s="11"/>
      <c r="RV144" s="11"/>
      <c r="RW144" s="11"/>
      <c r="RX144" s="11"/>
      <c r="RY144" s="11"/>
      <c r="RZ144" s="11"/>
      <c r="SA144" s="11"/>
      <c r="SB144" s="11"/>
      <c r="SC144" s="11"/>
      <c r="SD144" s="11"/>
      <c r="SE144" s="11"/>
      <c r="SF144" s="11"/>
      <c r="SG144" s="11"/>
      <c r="SH144" s="11"/>
      <c r="SI144" s="11"/>
      <c r="SJ144" s="11"/>
      <c r="SK144" s="11"/>
      <c r="SL144" s="11"/>
      <c r="SM144" s="11"/>
      <c r="SN144" s="11"/>
      <c r="SO144" s="11"/>
      <c r="SP144" s="11"/>
      <c r="SQ144" s="11"/>
      <c r="SR144" s="11"/>
      <c r="SS144" s="11"/>
      <c r="ST144" s="11"/>
      <c r="SU144" s="11"/>
      <c r="SV144" s="11"/>
      <c r="SW144" s="11"/>
      <c r="SX144" s="11"/>
      <c r="SY144" s="11"/>
      <c r="SZ144" s="11"/>
      <c r="TA144" s="11"/>
      <c r="TB144" s="11"/>
      <c r="TC144" s="11"/>
      <c r="TD144" s="11"/>
      <c r="TE144" s="11"/>
      <c r="TF144" s="11"/>
      <c r="TG144" s="11"/>
      <c r="TH144" s="11"/>
      <c r="TI144" s="11"/>
      <c r="TJ144" s="11"/>
      <c r="TK144" s="11"/>
      <c r="TL144" s="11"/>
      <c r="TM144" s="11"/>
      <c r="TN144" s="11"/>
      <c r="TO144" s="11"/>
      <c r="TP144" s="11"/>
      <c r="TQ144" s="11"/>
      <c r="TR144" s="11"/>
      <c r="TS144" s="11"/>
      <c r="TT144" s="11"/>
      <c r="TU144" s="11"/>
      <c r="TV144" s="11"/>
      <c r="TW144" s="11"/>
      <c r="TX144" s="11"/>
      <c r="TY144" s="11"/>
      <c r="TZ144" s="11"/>
      <c r="UA144" s="11"/>
      <c r="UB144" s="11"/>
      <c r="UC144" s="11"/>
      <c r="UD144" s="11"/>
      <c r="UE144" s="11"/>
      <c r="UF144" s="11"/>
      <c r="UG144" s="11"/>
      <c r="UH144" s="11"/>
      <c r="UI144" s="11"/>
      <c r="UJ144" s="11"/>
      <c r="UK144" s="11"/>
      <c r="UL144" s="11"/>
      <c r="UM144" s="11"/>
      <c r="UN144" s="11"/>
      <c r="UO144" s="11"/>
      <c r="UP144" s="11"/>
      <c r="UQ144" s="11"/>
      <c r="UR144" s="11"/>
      <c r="US144" s="11"/>
      <c r="UT144" s="11"/>
      <c r="UU144" s="11"/>
      <c r="UV144" s="11"/>
      <c r="UW144" s="11"/>
      <c r="UX144" s="11"/>
      <c r="UY144" s="11"/>
      <c r="UZ144" s="11"/>
      <c r="VA144" s="11"/>
      <c r="VB144" s="11"/>
      <c r="VC144" s="11"/>
      <c r="VD144" s="11"/>
      <c r="VE144" s="11"/>
      <c r="VF144" s="11"/>
      <c r="VG144" s="11"/>
      <c r="VH144" s="11"/>
      <c r="VI144" s="11"/>
      <c r="VJ144" s="11"/>
      <c r="VK144" s="11"/>
      <c r="VL144" s="11"/>
      <c r="VM144" s="11"/>
      <c r="VN144" s="11"/>
      <c r="VO144" s="11"/>
      <c r="VP144" s="11"/>
      <c r="VQ144" s="11"/>
      <c r="VR144" s="11"/>
      <c r="VS144" s="11"/>
      <c r="VT144" s="11"/>
      <c r="VU144" s="11"/>
      <c r="VV144" s="11"/>
      <c r="VW144" s="11"/>
      <c r="VX144" s="11"/>
      <c r="VY144" s="11"/>
      <c r="VZ144" s="11"/>
      <c r="WA144" s="11"/>
      <c r="WB144" s="11"/>
      <c r="WC144" s="11"/>
      <c r="WD144" s="11"/>
      <c r="WE144" s="11"/>
      <c r="WF144" s="11"/>
      <c r="WG144" s="11"/>
      <c r="WH144" s="11"/>
      <c r="WI144" s="11"/>
      <c r="WJ144" s="11"/>
      <c r="WK144" s="11"/>
      <c r="WL144" s="11"/>
      <c r="WM144" s="11"/>
      <c r="WN144" s="11"/>
      <c r="WO144" s="11"/>
      <c r="WP144" s="11"/>
      <c r="WQ144" s="11"/>
      <c r="WR144" s="11"/>
      <c r="WS144" s="11"/>
      <c r="WT144" s="11"/>
      <c r="WU144" s="11"/>
      <c r="WV144" s="11"/>
      <c r="WW144" s="11"/>
      <c r="WX144" s="11"/>
      <c r="WY144" s="11"/>
      <c r="WZ144" s="11"/>
      <c r="XA144" s="11"/>
      <c r="XB144" s="11"/>
      <c r="XC144" s="11"/>
      <c r="XD144" s="11"/>
      <c r="XE144" s="11"/>
      <c r="XF144" s="11"/>
      <c r="XG144" s="11"/>
      <c r="XH144" s="11"/>
      <c r="XI144" s="11"/>
      <c r="XJ144" s="11"/>
      <c r="XK144" s="11"/>
      <c r="XL144" s="11"/>
      <c r="XM144" s="11"/>
      <c r="XN144" s="11"/>
      <c r="XO144" s="11"/>
      <c r="XP144" s="11"/>
      <c r="XQ144" s="11"/>
      <c r="XR144" s="11"/>
      <c r="XS144" s="11"/>
      <c r="XT144" s="11"/>
      <c r="XU144" s="11"/>
      <c r="XV144" s="11"/>
      <c r="XW144" s="11"/>
      <c r="XX144" s="11"/>
      <c r="XY144" s="11"/>
      <c r="XZ144" s="11"/>
      <c r="YA144" s="11"/>
      <c r="YB144" s="11"/>
      <c r="YC144" s="11"/>
      <c r="YD144" s="11"/>
      <c r="YE144" s="11"/>
      <c r="YF144" s="11"/>
      <c r="YG144" s="11"/>
      <c r="YH144" s="11"/>
      <c r="YI144" s="11"/>
      <c r="YJ144" s="11"/>
      <c r="YK144" s="11"/>
      <c r="YL144" s="11"/>
      <c r="YM144" s="11"/>
      <c r="YN144" s="11"/>
      <c r="YO144" s="11"/>
      <c r="YP144" s="11"/>
      <c r="YQ144" s="11"/>
      <c r="YR144" s="11"/>
      <c r="YS144" s="11"/>
      <c r="YT144" s="11"/>
      <c r="YU144" s="11"/>
      <c r="YV144" s="11"/>
      <c r="YW144" s="11"/>
      <c r="YX144" s="11"/>
      <c r="YY144" s="11"/>
      <c r="YZ144" s="11"/>
      <c r="ZA144" s="11"/>
      <c r="ZB144" s="11"/>
      <c r="ZC144" s="11"/>
      <c r="ZD144" s="11"/>
      <c r="ZE144" s="11"/>
      <c r="ZF144" s="11"/>
      <c r="ZG144" s="11"/>
      <c r="ZH144" s="11"/>
      <c r="ZI144" s="11"/>
      <c r="ZJ144" s="11"/>
      <c r="ZK144" s="11"/>
      <c r="ZL144" s="11"/>
      <c r="ZM144" s="11"/>
      <c r="ZN144" s="11"/>
      <c r="ZO144" s="11"/>
      <c r="ZP144" s="11"/>
      <c r="ZQ144" s="11"/>
      <c r="ZR144" s="11"/>
      <c r="ZS144" s="11"/>
      <c r="ZT144" s="11"/>
      <c r="ZU144" s="11"/>
      <c r="ZV144" s="11"/>
      <c r="ZW144" s="11"/>
      <c r="ZX144" s="11"/>
      <c r="ZY144" s="11"/>
      <c r="ZZ144" s="11"/>
      <c r="AAA144" s="11"/>
      <c r="AAB144" s="11"/>
      <c r="AAC144" s="11"/>
      <c r="AAD144" s="11"/>
      <c r="AAE144" s="11"/>
      <c r="AAF144" s="11"/>
      <c r="AAG144" s="11"/>
      <c r="AAH144" s="11"/>
      <c r="AAI144" s="11"/>
      <c r="AAJ144" s="11"/>
      <c r="AAK144" s="11"/>
      <c r="AAL144" s="11"/>
      <c r="AAM144" s="11"/>
      <c r="AAN144" s="11"/>
      <c r="AAO144" s="11"/>
      <c r="AAP144" s="11"/>
      <c r="AAQ144" s="11"/>
      <c r="AAR144" s="11"/>
      <c r="AAS144" s="11"/>
      <c r="AAT144" s="11"/>
      <c r="AAU144" s="11"/>
      <c r="AAV144" s="11"/>
      <c r="AAW144" s="11"/>
      <c r="AAX144" s="11"/>
      <c r="AAY144" s="11"/>
      <c r="AAZ144" s="11"/>
      <c r="ABA144" s="11"/>
      <c r="ABB144" s="11"/>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11"/>
      <c r="AGX144" s="11"/>
      <c r="AGY144" s="11"/>
      <c r="AGZ144" s="11"/>
      <c r="AHA144" s="11"/>
      <c r="AHB144" s="11"/>
      <c r="AHC144" s="11"/>
      <c r="AHD144" s="11"/>
      <c r="AHE144" s="11"/>
      <c r="AHF144" s="11"/>
      <c r="AHG144" s="11"/>
      <c r="AHH144" s="11"/>
      <c r="AHI144" s="11"/>
      <c r="AHJ144" s="11"/>
      <c r="AHK144" s="11"/>
      <c r="AHL144" s="11"/>
      <c r="AHM144" s="11"/>
      <c r="AHN144" s="11"/>
      <c r="AHO144" s="11"/>
      <c r="AHP144" s="11"/>
      <c r="AHQ144" s="11"/>
      <c r="AHR144" s="11"/>
      <c r="AHS144" s="11"/>
      <c r="AHT144" s="11"/>
      <c r="AHU144" s="11"/>
      <c r="AHV144" s="11"/>
      <c r="AHW144" s="11"/>
      <c r="AHX144" s="11"/>
      <c r="AHY144" s="11"/>
      <c r="AHZ144" s="11"/>
      <c r="AIA144" s="11"/>
      <c r="AIB144" s="11"/>
      <c r="AIC144" s="11"/>
      <c r="AID144" s="11"/>
      <c r="AIE144" s="11"/>
      <c r="AIF144" s="11"/>
      <c r="AIG144" s="11"/>
      <c r="AIH144" s="11"/>
      <c r="AII144" s="11"/>
      <c r="AIJ144" s="11"/>
      <c r="AIK144" s="11"/>
      <c r="AIL144" s="11"/>
      <c r="AIM144" s="11"/>
      <c r="AIN144" s="11"/>
      <c r="AIO144" s="11"/>
      <c r="AIP144" s="11"/>
      <c r="AIQ144" s="11"/>
      <c r="AIR144" s="11"/>
      <c r="AIS144" s="11"/>
      <c r="AIT144" s="11"/>
      <c r="AIU144" s="11"/>
      <c r="AIV144" s="11"/>
      <c r="AIW144" s="11"/>
      <c r="AIX144" s="11"/>
      <c r="AIY144" s="11"/>
      <c r="AIZ144" s="11"/>
      <c r="AJA144" s="11"/>
      <c r="AJB144" s="11"/>
      <c r="AJC144" s="11"/>
      <c r="AJD144" s="11"/>
      <c r="AJE144" s="11"/>
      <c r="AJF144" s="11"/>
      <c r="AJG144" s="11"/>
      <c r="AJH144" s="11"/>
      <c r="AJI144" s="11"/>
      <c r="AJJ144" s="11"/>
      <c r="AJK144" s="11"/>
      <c r="AJL144" s="11"/>
      <c r="AJM144" s="11"/>
      <c r="AJN144" s="11"/>
      <c r="AJO144" s="11"/>
      <c r="AJP144" s="11"/>
      <c r="AJQ144" s="11"/>
      <c r="AJR144" s="11"/>
      <c r="AJS144" s="11"/>
      <c r="AJT144" s="11"/>
      <c r="AJU144" s="11"/>
      <c r="AJV144" s="11"/>
      <c r="AJW144" s="11"/>
      <c r="AJX144" s="11"/>
      <c r="AJY144" s="11"/>
      <c r="AJZ144" s="11"/>
      <c r="AKA144" s="11"/>
      <c r="AKB144" s="11"/>
      <c r="AKC144" s="11"/>
      <c r="AKD144" s="11"/>
      <c r="AKE144" s="11"/>
      <c r="AKF144" s="11"/>
      <c r="AKG144" s="11"/>
      <c r="AKH144" s="11"/>
      <c r="AKI144" s="11"/>
      <c r="AKJ144" s="11"/>
      <c r="AKK144" s="11"/>
      <c r="AKL144" s="11"/>
      <c r="AKM144" s="11"/>
      <c r="AKN144" s="11"/>
      <c r="AKO144" s="11"/>
      <c r="AKP144" s="11"/>
      <c r="AKQ144" s="11"/>
      <c r="AKR144" s="11"/>
      <c r="AKS144" s="11"/>
      <c r="AKT144" s="11"/>
      <c r="AKU144" s="11"/>
      <c r="AKV144" s="11"/>
      <c r="AKW144" s="11"/>
      <c r="AKX144" s="11"/>
      <c r="AKY144" s="11"/>
      <c r="AKZ144" s="11"/>
      <c r="ALA144" s="11"/>
      <c r="ALB144" s="11"/>
      <c r="ALC144" s="11"/>
      <c r="ALD144" s="11"/>
      <c r="ALE144" s="11"/>
      <c r="ALF144" s="11"/>
      <c r="ALG144" s="11"/>
      <c r="ALH144" s="11"/>
      <c r="ALI144" s="11"/>
      <c r="ALJ144" s="11"/>
      <c r="ALK144" s="11"/>
      <c r="ALL144" s="11"/>
      <c r="ALM144" s="11"/>
      <c r="ALN144" s="11"/>
      <c r="ALO144" s="11"/>
      <c r="ALP144" s="11"/>
      <c r="ALQ144" s="11"/>
      <c r="ALR144" s="11"/>
      <c r="ALS144" s="11"/>
      <c r="ALT144" s="11"/>
      <c r="ALU144" s="11"/>
      <c r="ALV144" s="11"/>
      <c r="ALW144" s="11"/>
      <c r="ALX144" s="11"/>
      <c r="ALY144" s="11"/>
      <c r="ALZ144" s="11"/>
      <c r="AMA144" s="11"/>
      <c r="AMB144" s="11"/>
      <c r="AMC144" s="11"/>
      <c r="AMD144" s="11"/>
      <c r="AME144" s="11"/>
      <c r="AMF144" s="11"/>
      <c r="AMG144" s="11"/>
    </row>
    <row r="145" spans="1:12" s="1" customFormat="1" ht="29.25" customHeight="1" x14ac:dyDescent="0.25">
      <c r="A145" s="59" t="s">
        <v>109</v>
      </c>
      <c r="B145" s="59"/>
      <c r="C145" s="59"/>
      <c r="D145" s="7" t="s">
        <v>110</v>
      </c>
      <c r="E145" s="9" t="s">
        <v>111</v>
      </c>
      <c r="F145" s="14">
        <v>6.4999999999999997E-3</v>
      </c>
      <c r="G145" s="21">
        <f>(H144/(1-J144))*F145</f>
        <v>30.261498562363169</v>
      </c>
      <c r="H145" s="25"/>
      <c r="I145" s="25"/>
      <c r="J145" s="25"/>
      <c r="K145" s="25"/>
      <c r="L145" s="25"/>
    </row>
    <row r="146" spans="1:12" s="1" customFormat="1" ht="27" customHeight="1" x14ac:dyDescent="0.25">
      <c r="A146" s="59"/>
      <c r="B146" s="59"/>
      <c r="C146" s="59"/>
      <c r="D146" s="7" t="s">
        <v>112</v>
      </c>
      <c r="E146" s="9" t="s">
        <v>113</v>
      </c>
      <c r="F146" s="14">
        <v>0.03</v>
      </c>
      <c r="G146" s="21">
        <f>(H144/(1-J144))*F146</f>
        <v>139.66845490321464</v>
      </c>
      <c r="H146" s="25"/>
      <c r="I146" s="25"/>
      <c r="J146" s="25"/>
      <c r="K146" s="25"/>
      <c r="L146" s="25"/>
    </row>
    <row r="147" spans="1:12" s="1" customFormat="1" ht="22.5" customHeight="1" x14ac:dyDescent="0.25">
      <c r="A147" s="59"/>
      <c r="B147" s="59"/>
      <c r="C147" s="59"/>
      <c r="D147" s="7" t="s">
        <v>114</v>
      </c>
      <c r="E147" s="9" t="s">
        <v>115</v>
      </c>
      <c r="F147" s="19">
        <v>0.05</v>
      </c>
      <c r="G147" s="21">
        <f>(H144/(1-J144))*F147</f>
        <v>232.78075817202441</v>
      </c>
      <c r="H147" s="25"/>
      <c r="I147" s="25"/>
      <c r="J147" s="25"/>
      <c r="K147" s="25"/>
      <c r="L147" s="25"/>
    </row>
    <row r="148" spans="1:12" s="1" customFormat="1" x14ac:dyDescent="0.25">
      <c r="A148" s="23" t="s">
        <v>38</v>
      </c>
      <c r="B148" s="23"/>
      <c r="C148" s="23"/>
      <c r="D148" s="23"/>
      <c r="E148" s="23"/>
      <c r="F148" s="23"/>
      <c r="G148" s="23"/>
      <c r="H148" s="23"/>
      <c r="I148" s="23"/>
      <c r="J148" s="23"/>
      <c r="K148" s="50">
        <f>SUM(K142:K144)</f>
        <v>898.54613906105374</v>
      </c>
      <c r="L148" s="50"/>
    </row>
    <row r="149" spans="1:12" s="1" customFormat="1" ht="294" customHeight="1" x14ac:dyDescent="0.25">
      <c r="A149" s="79" t="s">
        <v>154</v>
      </c>
      <c r="B149" s="79"/>
      <c r="C149" s="79"/>
      <c r="D149" s="79"/>
      <c r="E149" s="79"/>
      <c r="F149" s="79"/>
      <c r="G149" s="79"/>
      <c r="H149" s="79"/>
      <c r="I149" s="79"/>
      <c r="J149" s="79"/>
      <c r="K149" s="79"/>
      <c r="L149" s="79"/>
    </row>
    <row r="150" spans="1:12" s="1" customFormat="1" ht="47.1" customHeight="1" x14ac:dyDescent="0.25">
      <c r="A150" s="26" t="s">
        <v>116</v>
      </c>
      <c r="B150" s="26"/>
      <c r="C150" s="26"/>
      <c r="D150" s="26"/>
      <c r="E150" s="26"/>
      <c r="F150" s="26"/>
      <c r="G150" s="26"/>
      <c r="H150" s="26"/>
      <c r="I150" s="26"/>
      <c r="J150" s="26"/>
      <c r="K150" s="26"/>
      <c r="L150" s="26"/>
    </row>
    <row r="151" spans="1:12" s="1" customFormat="1" ht="15" x14ac:dyDescent="0.25">
      <c r="A151" s="22"/>
      <c r="B151" s="22"/>
      <c r="C151" s="22"/>
      <c r="D151" s="22"/>
      <c r="E151" s="22"/>
      <c r="F151" s="22"/>
      <c r="G151" s="22"/>
      <c r="H151" s="22"/>
      <c r="I151" s="22"/>
      <c r="J151" s="22"/>
      <c r="K151" s="22"/>
      <c r="L151" s="22"/>
    </row>
    <row r="152" spans="1:12" s="1" customFormat="1" ht="18.600000000000001" customHeight="1" x14ac:dyDescent="0.25">
      <c r="A152" s="23" t="s">
        <v>117</v>
      </c>
      <c r="B152" s="23"/>
      <c r="C152" s="23"/>
      <c r="D152" s="23"/>
      <c r="E152" s="23"/>
      <c r="F152" s="23"/>
      <c r="G152" s="23"/>
      <c r="H152" s="23"/>
      <c r="I152" s="23"/>
      <c r="J152" s="23"/>
      <c r="K152" s="23" t="s">
        <v>29</v>
      </c>
      <c r="L152" s="23"/>
    </row>
    <row r="153" spans="1:12" s="1" customFormat="1" ht="22.5" customHeight="1" x14ac:dyDescent="0.25">
      <c r="A153" s="3" t="s">
        <v>2</v>
      </c>
      <c r="B153" s="39" t="s">
        <v>118</v>
      </c>
      <c r="C153" s="39"/>
      <c r="D153" s="39"/>
      <c r="E153" s="39"/>
      <c r="F153" s="39"/>
      <c r="G153" s="39"/>
      <c r="H153" s="39"/>
      <c r="I153" s="39"/>
      <c r="J153" s="39"/>
      <c r="K153" s="46">
        <f>K39</f>
        <v>1624</v>
      </c>
      <c r="L153" s="46"/>
    </row>
    <row r="154" spans="1:12" s="1" customFormat="1" ht="19.5" customHeight="1" x14ac:dyDescent="0.25">
      <c r="A154" s="3" t="s">
        <v>4</v>
      </c>
      <c r="B154" s="39" t="s">
        <v>39</v>
      </c>
      <c r="C154" s="39"/>
      <c r="D154" s="39"/>
      <c r="E154" s="39"/>
      <c r="F154" s="39"/>
      <c r="G154" s="39"/>
      <c r="H154" s="39"/>
      <c r="I154" s="39"/>
      <c r="J154" s="39"/>
      <c r="K154" s="46">
        <f>K84</f>
        <v>1706.3559999999998</v>
      </c>
      <c r="L154" s="46"/>
    </row>
    <row r="155" spans="1:12" s="1" customFormat="1" ht="22.5" customHeight="1" x14ac:dyDescent="0.25">
      <c r="A155" s="3" t="s">
        <v>6</v>
      </c>
      <c r="B155" s="39" t="s">
        <v>119</v>
      </c>
      <c r="C155" s="39"/>
      <c r="D155" s="39"/>
      <c r="E155" s="39"/>
      <c r="F155" s="39"/>
      <c r="G155" s="39"/>
      <c r="H155" s="39"/>
      <c r="I155" s="39"/>
      <c r="J155" s="39"/>
      <c r="K155" s="46">
        <f>K95</f>
        <v>107.8452928</v>
      </c>
      <c r="L155" s="46"/>
    </row>
    <row r="156" spans="1:12" s="1" customFormat="1" ht="22.5" customHeight="1" x14ac:dyDescent="0.25">
      <c r="A156" s="3" t="s">
        <v>8</v>
      </c>
      <c r="B156" s="39" t="s">
        <v>81</v>
      </c>
      <c r="C156" s="39"/>
      <c r="D156" s="39"/>
      <c r="E156" s="39"/>
      <c r="F156" s="39"/>
      <c r="G156" s="39"/>
      <c r="H156" s="39"/>
      <c r="I156" s="39"/>
      <c r="J156" s="39"/>
      <c r="K156" s="46">
        <f>K128</f>
        <v>278.86773157943469</v>
      </c>
      <c r="L156" s="46"/>
    </row>
    <row r="157" spans="1:12" s="1" customFormat="1" ht="20.45" customHeight="1" x14ac:dyDescent="0.25">
      <c r="A157" s="3" t="s">
        <v>34</v>
      </c>
      <c r="B157" s="39" t="s">
        <v>100</v>
      </c>
      <c r="C157" s="39"/>
      <c r="D157" s="39"/>
      <c r="E157" s="39"/>
      <c r="F157" s="39"/>
      <c r="G157" s="39"/>
      <c r="H157" s="39"/>
      <c r="I157" s="39"/>
      <c r="J157" s="39"/>
      <c r="K157" s="46">
        <f>K137</f>
        <v>40</v>
      </c>
      <c r="L157" s="46"/>
    </row>
    <row r="158" spans="1:12" s="1" customFormat="1" ht="18.600000000000001" customHeight="1" x14ac:dyDescent="0.25">
      <c r="A158" s="3" t="s">
        <v>36</v>
      </c>
      <c r="B158" s="23" t="s">
        <v>120</v>
      </c>
      <c r="C158" s="23"/>
      <c r="D158" s="23"/>
      <c r="E158" s="23"/>
      <c r="F158" s="23"/>
      <c r="G158" s="23"/>
      <c r="H158" s="23"/>
      <c r="I158" s="23"/>
      <c r="J158" s="23"/>
      <c r="K158" s="41">
        <f>SUM(K153:K157)</f>
        <v>3757.0690243794347</v>
      </c>
      <c r="L158" s="41"/>
    </row>
    <row r="159" spans="1:12" s="1" customFormat="1" ht="18.95" customHeight="1" x14ac:dyDescent="0.25">
      <c r="A159" s="3" t="s">
        <v>58</v>
      </c>
      <c r="B159" s="39" t="s">
        <v>121</v>
      </c>
      <c r="C159" s="39"/>
      <c r="D159" s="39"/>
      <c r="E159" s="39"/>
      <c r="F159" s="39"/>
      <c r="G159" s="39"/>
      <c r="H159" s="39"/>
      <c r="I159" s="39"/>
      <c r="J159" s="39"/>
      <c r="K159" s="46">
        <f>K148</f>
        <v>898.54613906105374</v>
      </c>
      <c r="L159" s="46"/>
    </row>
    <row r="160" spans="1:12" s="1" customFormat="1" ht="29.45" customHeight="1" x14ac:dyDescent="0.25">
      <c r="A160" s="23" t="s">
        <v>126</v>
      </c>
      <c r="B160" s="23"/>
      <c r="C160" s="23"/>
      <c r="D160" s="23"/>
      <c r="E160" s="23"/>
      <c r="F160" s="23"/>
      <c r="G160" s="23"/>
      <c r="H160" s="23"/>
      <c r="I160" s="23"/>
      <c r="J160" s="23"/>
      <c r="K160" s="41">
        <f>K159+K158</f>
        <v>4655.6151634404887</v>
      </c>
      <c r="L160" s="41"/>
    </row>
    <row r="161" spans="1:13" s="1" customFormat="1" ht="17.100000000000001" customHeight="1" x14ac:dyDescent="0.25">
      <c r="A161" s="23" t="s">
        <v>122</v>
      </c>
      <c r="B161" s="23"/>
      <c r="C161" s="23"/>
      <c r="D161" s="23"/>
      <c r="E161" s="23"/>
      <c r="F161" s="23"/>
      <c r="G161" s="23"/>
      <c r="H161" s="23"/>
      <c r="I161" s="23"/>
      <c r="J161" s="23"/>
      <c r="K161" s="80">
        <f>J16</f>
        <v>1</v>
      </c>
      <c r="L161" s="80"/>
      <c r="M161" s="2"/>
    </row>
    <row r="162" spans="1:13" s="1" customFormat="1" x14ac:dyDescent="0.25">
      <c r="A162" s="23" t="s">
        <v>148</v>
      </c>
      <c r="B162" s="23"/>
      <c r="C162" s="23"/>
      <c r="D162" s="23"/>
      <c r="E162" s="23"/>
      <c r="F162" s="23"/>
      <c r="G162" s="23"/>
      <c r="H162" s="23"/>
      <c r="I162" s="23"/>
      <c r="J162" s="23"/>
      <c r="K162" s="41">
        <f>K160*K161</f>
        <v>4655.6151634404887</v>
      </c>
      <c r="L162" s="41"/>
      <c r="M162" s="2"/>
    </row>
    <row r="163" spans="1:13" s="1" customFormat="1" x14ac:dyDescent="0.25">
      <c r="A163" s="23" t="s">
        <v>149</v>
      </c>
      <c r="B163" s="23"/>
      <c r="C163" s="23"/>
      <c r="D163" s="23"/>
      <c r="E163" s="23"/>
      <c r="F163" s="23"/>
      <c r="G163" s="23"/>
      <c r="H163" s="23"/>
      <c r="I163" s="23"/>
      <c r="J163" s="23"/>
      <c r="K163" s="41">
        <f>K162*12</f>
        <v>55867.381961285864</v>
      </c>
      <c r="L163" s="41"/>
      <c r="M163" s="20"/>
    </row>
  </sheetData>
  <mergeCells count="369">
    <mergeCell ref="A161:J161"/>
    <mergeCell ref="K161:L161"/>
    <mergeCell ref="A162:J162"/>
    <mergeCell ref="K162:L162"/>
    <mergeCell ref="A163:J163"/>
    <mergeCell ref="K163:L163"/>
    <mergeCell ref="B158:J158"/>
    <mergeCell ref="K158:L158"/>
    <mergeCell ref="B159:J159"/>
    <mergeCell ref="K159:L159"/>
    <mergeCell ref="A160:J160"/>
    <mergeCell ref="K160:L160"/>
    <mergeCell ref="B155:J155"/>
    <mergeCell ref="K155:L155"/>
    <mergeCell ref="B156:J156"/>
    <mergeCell ref="K156:L156"/>
    <mergeCell ref="B157:J157"/>
    <mergeCell ref="K157:L157"/>
    <mergeCell ref="A151:L151"/>
    <mergeCell ref="A152:J152"/>
    <mergeCell ref="K152:L152"/>
    <mergeCell ref="B153:J153"/>
    <mergeCell ref="K153:L153"/>
    <mergeCell ref="B154:J154"/>
    <mergeCell ref="K154:L154"/>
    <mergeCell ref="A145:C147"/>
    <mergeCell ref="H145:L147"/>
    <mergeCell ref="A148:J148"/>
    <mergeCell ref="K148:L148"/>
    <mergeCell ref="A149:L149"/>
    <mergeCell ref="A150:L150"/>
    <mergeCell ref="B143:G143"/>
    <mergeCell ref="H143:I143"/>
    <mergeCell ref="K143:L143"/>
    <mergeCell ref="B144:G144"/>
    <mergeCell ref="H144:I144"/>
    <mergeCell ref="K144:L144"/>
    <mergeCell ref="A139:L139"/>
    <mergeCell ref="A140:L140"/>
    <mergeCell ref="B141:G141"/>
    <mergeCell ref="H141:I141"/>
    <mergeCell ref="K141:L141"/>
    <mergeCell ref="B142:G142"/>
    <mergeCell ref="H142:I142"/>
    <mergeCell ref="K142:L142"/>
    <mergeCell ref="A136:B136"/>
    <mergeCell ref="C136:J136"/>
    <mergeCell ref="K136:L136"/>
    <mergeCell ref="A137:J137"/>
    <mergeCell ref="K137:L137"/>
    <mergeCell ref="A138:L138"/>
    <mergeCell ref="A134:B134"/>
    <mergeCell ref="C134:J134"/>
    <mergeCell ref="K134:L134"/>
    <mergeCell ref="A135:B135"/>
    <mergeCell ref="C135:J135"/>
    <mergeCell ref="K135:L135"/>
    <mergeCell ref="A130:L130"/>
    <mergeCell ref="A131:L131"/>
    <mergeCell ref="A132:B132"/>
    <mergeCell ref="C132:J132"/>
    <mergeCell ref="K132:L132"/>
    <mergeCell ref="A133:B133"/>
    <mergeCell ref="C133:J133"/>
    <mergeCell ref="K133:L133"/>
    <mergeCell ref="A127:B127"/>
    <mergeCell ref="C127:J127"/>
    <mergeCell ref="K127:L127"/>
    <mergeCell ref="A128:J128"/>
    <mergeCell ref="K128:L128"/>
    <mergeCell ref="A129:L129"/>
    <mergeCell ref="A124:L124"/>
    <mergeCell ref="A125:B125"/>
    <mergeCell ref="C125:J125"/>
    <mergeCell ref="K125:L125"/>
    <mergeCell ref="A126:B126"/>
    <mergeCell ref="C126:J126"/>
    <mergeCell ref="K126:L126"/>
    <mergeCell ref="A121:B121"/>
    <mergeCell ref="C121:J121"/>
    <mergeCell ref="K121:L121"/>
    <mergeCell ref="A122:J122"/>
    <mergeCell ref="K122:L122"/>
    <mergeCell ref="A123:L123"/>
    <mergeCell ref="A117:L117"/>
    <mergeCell ref="A118:L118"/>
    <mergeCell ref="A119:L119"/>
    <mergeCell ref="A120:B120"/>
    <mergeCell ref="C120:J120"/>
    <mergeCell ref="K120:L120"/>
    <mergeCell ref="A115:B115"/>
    <mergeCell ref="C115:E115"/>
    <mergeCell ref="H115:J115"/>
    <mergeCell ref="K115:L115"/>
    <mergeCell ref="A116:G116"/>
    <mergeCell ref="H116:J116"/>
    <mergeCell ref="K116:L116"/>
    <mergeCell ref="A113:B113"/>
    <mergeCell ref="C113:E113"/>
    <mergeCell ref="H113:J113"/>
    <mergeCell ref="K113:L113"/>
    <mergeCell ref="A114:B114"/>
    <mergeCell ref="C114:E114"/>
    <mergeCell ref="H114:J114"/>
    <mergeCell ref="K114:L114"/>
    <mergeCell ref="A111:B111"/>
    <mergeCell ref="C111:E111"/>
    <mergeCell ref="H111:J111"/>
    <mergeCell ref="K111:L111"/>
    <mergeCell ref="A112:B112"/>
    <mergeCell ref="C112:E112"/>
    <mergeCell ref="H112:J112"/>
    <mergeCell ref="K112:L112"/>
    <mergeCell ref="A109:B109"/>
    <mergeCell ref="C109:E109"/>
    <mergeCell ref="H109:J109"/>
    <mergeCell ref="K109:L109"/>
    <mergeCell ref="A110:B110"/>
    <mergeCell ref="C110:E110"/>
    <mergeCell ref="H110:J110"/>
    <mergeCell ref="K110:L110"/>
    <mergeCell ref="A107:B107"/>
    <mergeCell ref="C107:E107"/>
    <mergeCell ref="H107:J107"/>
    <mergeCell ref="K107:L107"/>
    <mergeCell ref="A108:B108"/>
    <mergeCell ref="C108:E108"/>
    <mergeCell ref="H108:J108"/>
    <mergeCell ref="K108:L108"/>
    <mergeCell ref="A105:B105"/>
    <mergeCell ref="C105:E105"/>
    <mergeCell ref="H105:J105"/>
    <mergeCell ref="K105:L105"/>
    <mergeCell ref="A106:B106"/>
    <mergeCell ref="C106:E106"/>
    <mergeCell ref="H106:J106"/>
    <mergeCell ref="K106:L106"/>
    <mergeCell ref="A103:B103"/>
    <mergeCell ref="C103:E103"/>
    <mergeCell ref="H103:J103"/>
    <mergeCell ref="K103:L103"/>
    <mergeCell ref="A104:B104"/>
    <mergeCell ref="C104:E104"/>
    <mergeCell ref="H104:J104"/>
    <mergeCell ref="K104:L104"/>
    <mergeCell ref="A100:L100"/>
    <mergeCell ref="A101:L101"/>
    <mergeCell ref="A102:B102"/>
    <mergeCell ref="C102:E102"/>
    <mergeCell ref="H102:J102"/>
    <mergeCell ref="K102:L102"/>
    <mergeCell ref="A95:J95"/>
    <mergeCell ref="K95:L95"/>
    <mergeCell ref="A96:L96"/>
    <mergeCell ref="A97:L97"/>
    <mergeCell ref="A98:L98"/>
    <mergeCell ref="A99:L99"/>
    <mergeCell ref="A93:B93"/>
    <mergeCell ref="C93:H93"/>
    <mergeCell ref="I93:J93"/>
    <mergeCell ref="K93:L93"/>
    <mergeCell ref="A94:B94"/>
    <mergeCell ref="C94:H94"/>
    <mergeCell ref="I94:J94"/>
    <mergeCell ref="K94:L94"/>
    <mergeCell ref="A91:B91"/>
    <mergeCell ref="C91:H91"/>
    <mergeCell ref="I91:J91"/>
    <mergeCell ref="K91:L91"/>
    <mergeCell ref="A92:B92"/>
    <mergeCell ref="C92:H92"/>
    <mergeCell ref="I92:J92"/>
    <mergeCell ref="K92:L92"/>
    <mergeCell ref="A89:B89"/>
    <mergeCell ref="C89:H89"/>
    <mergeCell ref="I89:J89"/>
    <mergeCell ref="K89:L89"/>
    <mergeCell ref="A90:B90"/>
    <mergeCell ref="C90:H90"/>
    <mergeCell ref="I90:J90"/>
    <mergeCell ref="K90:L90"/>
    <mergeCell ref="A86:L86"/>
    <mergeCell ref="A87:L87"/>
    <mergeCell ref="A88:B88"/>
    <mergeCell ref="C88:H88"/>
    <mergeCell ref="I88:J88"/>
    <mergeCell ref="K88:L88"/>
    <mergeCell ref="A83:B83"/>
    <mergeCell ref="C83:J83"/>
    <mergeCell ref="K83:L83"/>
    <mergeCell ref="A84:J84"/>
    <mergeCell ref="K84:L84"/>
    <mergeCell ref="A85:L85"/>
    <mergeCell ref="A81:B81"/>
    <mergeCell ref="C81:J81"/>
    <mergeCell ref="K81:L81"/>
    <mergeCell ref="A82:B82"/>
    <mergeCell ref="C82:J82"/>
    <mergeCell ref="K82:L82"/>
    <mergeCell ref="A77:L77"/>
    <mergeCell ref="A78:L78"/>
    <mergeCell ref="A79:L79"/>
    <mergeCell ref="A80:B80"/>
    <mergeCell ref="C80:J80"/>
    <mergeCell ref="K80:L80"/>
    <mergeCell ref="A74:B74"/>
    <mergeCell ref="C74:J74"/>
    <mergeCell ref="K74:L74"/>
    <mergeCell ref="A75:J75"/>
    <mergeCell ref="K75:L75"/>
    <mergeCell ref="A76:L76"/>
    <mergeCell ref="A72:B72"/>
    <mergeCell ref="C72:J72"/>
    <mergeCell ref="K72:L72"/>
    <mergeCell ref="A73:B73"/>
    <mergeCell ref="C73:J73"/>
    <mergeCell ref="K73:L73"/>
    <mergeCell ref="A70:B70"/>
    <mergeCell ref="C70:J70"/>
    <mergeCell ref="K70:L70"/>
    <mergeCell ref="A71:B71"/>
    <mergeCell ref="C71:J71"/>
    <mergeCell ref="K71:L71"/>
    <mergeCell ref="A68:B69"/>
    <mergeCell ref="C68:C69"/>
    <mergeCell ref="G68:H68"/>
    <mergeCell ref="I68:J68"/>
    <mergeCell ref="K68:L69"/>
    <mergeCell ref="G69:H69"/>
    <mergeCell ref="I69:J69"/>
    <mergeCell ref="A64:L64"/>
    <mergeCell ref="A65:L65"/>
    <mergeCell ref="A66:L66"/>
    <mergeCell ref="A67:B67"/>
    <mergeCell ref="C67:J67"/>
    <mergeCell ref="K67:L67"/>
    <mergeCell ref="A62:B62"/>
    <mergeCell ref="C62:G62"/>
    <mergeCell ref="H62:J62"/>
    <mergeCell ref="K62:L62"/>
    <mergeCell ref="A63:G63"/>
    <mergeCell ref="H63:J63"/>
    <mergeCell ref="K63:L63"/>
    <mergeCell ref="A60:B60"/>
    <mergeCell ref="C60:G60"/>
    <mergeCell ref="H60:J60"/>
    <mergeCell ref="K60:L60"/>
    <mergeCell ref="A61:B61"/>
    <mergeCell ref="C61:G61"/>
    <mergeCell ref="H61:J61"/>
    <mergeCell ref="K61:L61"/>
    <mergeCell ref="A58:B58"/>
    <mergeCell ref="C58:G58"/>
    <mergeCell ref="H58:J58"/>
    <mergeCell ref="K58:L58"/>
    <mergeCell ref="A59:B59"/>
    <mergeCell ref="C59:G59"/>
    <mergeCell ref="H59:J59"/>
    <mergeCell ref="K59:L59"/>
    <mergeCell ref="A56:B56"/>
    <mergeCell ref="C56:G56"/>
    <mergeCell ref="H56:J56"/>
    <mergeCell ref="K56:L56"/>
    <mergeCell ref="A57:B57"/>
    <mergeCell ref="C57:G57"/>
    <mergeCell ref="H57:J57"/>
    <mergeCell ref="K57:L57"/>
    <mergeCell ref="A52:L52"/>
    <mergeCell ref="A54:B54"/>
    <mergeCell ref="C54:G54"/>
    <mergeCell ref="H54:J54"/>
    <mergeCell ref="K54:L54"/>
    <mergeCell ref="A55:B55"/>
    <mergeCell ref="C55:G55"/>
    <mergeCell ref="H55:J55"/>
    <mergeCell ref="K55:L55"/>
    <mergeCell ref="H49:I49"/>
    <mergeCell ref="J49:L49"/>
    <mergeCell ref="A50:G50"/>
    <mergeCell ref="H50:I50"/>
    <mergeCell ref="J50:L50"/>
    <mergeCell ref="A51:L51"/>
    <mergeCell ref="A47:B47"/>
    <mergeCell ref="C47:G47"/>
    <mergeCell ref="H47:I47"/>
    <mergeCell ref="J47:L47"/>
    <mergeCell ref="A48:B49"/>
    <mergeCell ref="C48:E49"/>
    <mergeCell ref="F48:G48"/>
    <mergeCell ref="H48:I48"/>
    <mergeCell ref="J48:L48"/>
    <mergeCell ref="F49:G49"/>
    <mergeCell ref="A42:L42"/>
    <mergeCell ref="A43:L43"/>
    <mergeCell ref="A44:L44"/>
    <mergeCell ref="A45:L45"/>
    <mergeCell ref="A46:B46"/>
    <mergeCell ref="C46:G46"/>
    <mergeCell ref="H46:I46"/>
    <mergeCell ref="J46:L46"/>
    <mergeCell ref="B38:F38"/>
    <mergeCell ref="G38:J38"/>
    <mergeCell ref="K38:L38"/>
    <mergeCell ref="A39:J39"/>
    <mergeCell ref="K39:L39"/>
    <mergeCell ref="A40:L40"/>
    <mergeCell ref="B36:F36"/>
    <mergeCell ref="G36:J36"/>
    <mergeCell ref="K36:L36"/>
    <mergeCell ref="B37:F37"/>
    <mergeCell ref="G37:J37"/>
    <mergeCell ref="K37:L37"/>
    <mergeCell ref="B34:F34"/>
    <mergeCell ref="G34:J34"/>
    <mergeCell ref="K34:L34"/>
    <mergeCell ref="B35:F35"/>
    <mergeCell ref="G35:J35"/>
    <mergeCell ref="K35:L35"/>
    <mergeCell ref="A29:L29"/>
    <mergeCell ref="A30:L30"/>
    <mergeCell ref="B32:F32"/>
    <mergeCell ref="G32:J32"/>
    <mergeCell ref="K32:L32"/>
    <mergeCell ref="B33:F33"/>
    <mergeCell ref="G33:J33"/>
    <mergeCell ref="K33:L33"/>
    <mergeCell ref="B26:G26"/>
    <mergeCell ref="H26:L26"/>
    <mergeCell ref="B27:G27"/>
    <mergeCell ref="H27:L27"/>
    <mergeCell ref="B28:G28"/>
    <mergeCell ref="H28:L28"/>
    <mergeCell ref="B23:G23"/>
    <mergeCell ref="H23:L23"/>
    <mergeCell ref="B24:G24"/>
    <mergeCell ref="H24:L24"/>
    <mergeCell ref="B25:G25"/>
    <mergeCell ref="H25:L25"/>
    <mergeCell ref="A17:L17"/>
    <mergeCell ref="A18:L18"/>
    <mergeCell ref="A19:L19"/>
    <mergeCell ref="A20:L20"/>
    <mergeCell ref="A21:L21"/>
    <mergeCell ref="B22:G22"/>
    <mergeCell ref="H22:L22"/>
    <mergeCell ref="A15:D15"/>
    <mergeCell ref="G15:I15"/>
    <mergeCell ref="J15:L15"/>
    <mergeCell ref="A16:D16"/>
    <mergeCell ref="G16:I16"/>
    <mergeCell ref="J16:L16"/>
    <mergeCell ref="B11:F11"/>
    <mergeCell ref="G11:L11"/>
    <mergeCell ref="B12:F12"/>
    <mergeCell ref="G12:L12"/>
    <mergeCell ref="A13:L13"/>
    <mergeCell ref="A14:L14"/>
    <mergeCell ref="A7:L7"/>
    <mergeCell ref="A8:L8"/>
    <mergeCell ref="B9:F9"/>
    <mergeCell ref="G9:L9"/>
    <mergeCell ref="B10:F10"/>
    <mergeCell ref="G10:L10"/>
    <mergeCell ref="A1:L1"/>
    <mergeCell ref="A2:L2"/>
    <mergeCell ref="A3:L3"/>
    <mergeCell ref="A4:L4"/>
    <mergeCell ref="A5:L5"/>
    <mergeCell ref="A6:L6"/>
  </mergeCells>
  <pageMargins left="0.39370078740157477" right="0.39370078740157477" top="0.78740157480314954" bottom="0.78740157480314954" header="0.39370078740157477" footer="0.39370078740157477"/>
  <pageSetup paperSize="9" scale="81" fitToWidth="0" fitToHeight="0" pageOrder="overThenDown"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1260</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Cruz.Sul-Aux. Adm.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Antonio Heberton De Carvalho Davila</cp:lastModifiedBy>
  <cp:revision>1615</cp:revision>
  <cp:lastPrinted>2023-10-20T20:37:37Z</cp:lastPrinted>
  <dcterms:created xsi:type="dcterms:W3CDTF">2018-01-23T14:35:16Z</dcterms:created>
  <dcterms:modified xsi:type="dcterms:W3CDTF">2023-10-20T21:17:38Z</dcterms:modified>
</cp:coreProperties>
</file>